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R:\SMR\DMRNo\05-OPÉRATIONS\CER_Roissy\06-Marche_MOe\XX-XX-XXX_MOE VPN-OA\01 - Passation\1 - DCE Finalisé\DCE_MOE VPN OA_Pièces modifiables\"/>
    </mc:Choice>
  </mc:AlternateContent>
  <xr:revisionPtr revIDLastSave="0" documentId="13_ncr:1_{EBBB507F-9CD3-4C0F-A965-881BD4D13015}" xr6:coauthVersionLast="47" xr6:coauthVersionMax="47" xr10:uidLastSave="{00000000-0000-0000-0000-000000000000}"/>
  <bookViews>
    <workbookView xWindow="-110" yWindow="10750" windowWidth="14400" windowHeight="7270" firstSheet="4" activeTab="4" xr2:uid="{00000000-000D-0000-FFFF-FFFF00000000}"/>
  </bookViews>
  <sheets>
    <sheet name="Feuil1" sheetId="1" state="hidden" r:id="rId1"/>
    <sheet name="AE_" sheetId="2" state="hidden" r:id="rId2"/>
    <sheet name="Scénario_fictif_de_MOE" sheetId="3" state="hidden" r:id="rId3"/>
    <sheet name="Scénario_fictif_MOE_rectifié_V1" sheetId="4" state="hidden" r:id="rId4"/>
    <sheet name="DPGF_MS1" sheetId="5" r:id="rId5"/>
    <sheet name="Scénario_fictif_d'assistance_à_" sheetId="6" state="hidden" r:id="rId6"/>
    <sheet name="Note_Calcul_avant_rectification" sheetId="7" state="hidden" r:id="rId7"/>
    <sheet name="Engagement_sur_prix_MOE_projets" sheetId="8" state="hidden" r:id="rId8"/>
  </sheets>
  <externalReferences>
    <externalReference r:id="rId9"/>
  </externalReferences>
  <definedNames>
    <definedName name="Print_Area_0" localSheetId="2">Scénario_fictif_de_MOE!$B$1:$Q$42</definedName>
    <definedName name="Print_Area_0" localSheetId="3">Scénario_fictif_MOE_rectifié_V1!$B$1:$Q$42</definedName>
    <definedName name="_xlnm.Print_Area" localSheetId="4">DPGF_MS1!$A$1:$Z$34</definedName>
    <definedName name="_xlnm.Print_Area" localSheetId="2">"""[Scénario_fictif_de_MOE.$A$2:.$AS$20]~[Scénario_fictif_de_MOE.$AT$10:.$CP$20]"""</definedName>
    <definedName name="_xlnm.Print_Area" localSheetId="3">"""[Scénario_fictif_MOE_rectifié_V1.$A$2:.$AS$20]~[Scénario_fictif_MOE_rectifié_V1.$AT$10:.$CP$20]"""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7" i="5" l="1"/>
  <c r="K27" i="5"/>
  <c r="M27" i="5"/>
  <c r="O27" i="5"/>
  <c r="Q27" i="5"/>
  <c r="S27" i="5"/>
  <c r="U27" i="5"/>
  <c r="W27" i="5"/>
  <c r="Y27" i="5"/>
  <c r="I28" i="5"/>
  <c r="K28" i="5"/>
  <c r="M28" i="5"/>
  <c r="O28" i="5"/>
  <c r="Q28" i="5"/>
  <c r="S28" i="5"/>
  <c r="U28" i="5"/>
  <c r="W28" i="5"/>
  <c r="Y28" i="5"/>
  <c r="I29" i="5"/>
  <c r="K29" i="5"/>
  <c r="M29" i="5"/>
  <c r="O29" i="5"/>
  <c r="Q29" i="5"/>
  <c r="S29" i="5"/>
  <c r="U29" i="5"/>
  <c r="W29" i="5"/>
  <c r="Y29" i="5"/>
  <c r="I30" i="5"/>
  <c r="K30" i="5"/>
  <c r="M30" i="5"/>
  <c r="O30" i="5"/>
  <c r="Q30" i="5"/>
  <c r="S30" i="5"/>
  <c r="U30" i="5"/>
  <c r="W30" i="5"/>
  <c r="Y30" i="5"/>
  <c r="Y26" i="5"/>
  <c r="W26" i="5"/>
  <c r="U26" i="5"/>
  <c r="S26" i="5"/>
  <c r="Q26" i="5"/>
  <c r="O26" i="5"/>
  <c r="M26" i="5"/>
  <c r="K26" i="5"/>
  <c r="I26" i="5"/>
  <c r="Y25" i="5"/>
  <c r="W25" i="5"/>
  <c r="U25" i="5"/>
  <c r="S25" i="5"/>
  <c r="Q25" i="5"/>
  <c r="O25" i="5"/>
  <c r="M25" i="5"/>
  <c r="K25" i="5"/>
  <c r="I25" i="5"/>
  <c r="Y24" i="5"/>
  <c r="W24" i="5"/>
  <c r="U24" i="5"/>
  <c r="S24" i="5"/>
  <c r="Q24" i="5"/>
  <c r="O24" i="5"/>
  <c r="M24" i="5"/>
  <c r="K24" i="5"/>
  <c r="I24" i="5"/>
  <c r="Y23" i="5"/>
  <c r="W23" i="5"/>
  <c r="U23" i="5"/>
  <c r="S23" i="5"/>
  <c r="Q23" i="5"/>
  <c r="O23" i="5"/>
  <c r="M23" i="5"/>
  <c r="K23" i="5"/>
  <c r="I23" i="5"/>
  <c r="Y22" i="5"/>
  <c r="W22" i="5"/>
  <c r="U22" i="5"/>
  <c r="S22" i="5"/>
  <c r="Q22" i="5"/>
  <c r="O22" i="5"/>
  <c r="M22" i="5"/>
  <c r="K22" i="5"/>
  <c r="I22" i="5"/>
  <c r="Y19" i="5"/>
  <c r="W19" i="5"/>
  <c r="U19" i="5"/>
  <c r="S19" i="5"/>
  <c r="Q19" i="5"/>
  <c r="O19" i="5"/>
  <c r="M19" i="5"/>
  <c r="K19" i="5"/>
  <c r="I19" i="5"/>
  <c r="Y18" i="5"/>
  <c r="W18" i="5"/>
  <c r="U18" i="5"/>
  <c r="S18" i="5"/>
  <c r="Q18" i="5"/>
  <c r="O18" i="5"/>
  <c r="M18" i="5"/>
  <c r="K18" i="5"/>
  <c r="I18" i="5"/>
  <c r="Y17" i="5"/>
  <c r="W17" i="5"/>
  <c r="U17" i="5"/>
  <c r="S17" i="5"/>
  <c r="Q17" i="5"/>
  <c r="O17" i="5"/>
  <c r="M17" i="5"/>
  <c r="K17" i="5"/>
  <c r="I17" i="5"/>
  <c r="Y16" i="5"/>
  <c r="W16" i="5"/>
  <c r="U16" i="5"/>
  <c r="S16" i="5"/>
  <c r="Q16" i="5"/>
  <c r="O16" i="5"/>
  <c r="M16" i="5"/>
  <c r="K16" i="5"/>
  <c r="I16" i="5"/>
  <c r="Y15" i="5"/>
  <c r="W15" i="5"/>
  <c r="U15" i="5"/>
  <c r="S15" i="5"/>
  <c r="Q15" i="5"/>
  <c r="O15" i="5"/>
  <c r="M15" i="5"/>
  <c r="K15" i="5"/>
  <c r="I15" i="5"/>
  <c r="Y14" i="5"/>
  <c r="W14" i="5"/>
  <c r="U14" i="5"/>
  <c r="S14" i="5"/>
  <c r="Q14" i="5"/>
  <c r="O14" i="5"/>
  <c r="M14" i="5"/>
  <c r="K14" i="5"/>
  <c r="I14" i="5"/>
  <c r="Y13" i="5"/>
  <c r="W13" i="5"/>
  <c r="U13" i="5"/>
  <c r="S13" i="5"/>
  <c r="Q13" i="5"/>
  <c r="O13" i="5"/>
  <c r="M13" i="5"/>
  <c r="K13" i="5"/>
  <c r="I13" i="5"/>
  <c r="E29" i="5" l="1"/>
  <c r="E27" i="5"/>
  <c r="E30" i="5"/>
  <c r="E28" i="5"/>
  <c r="E22" i="5"/>
  <c r="E26" i="5"/>
  <c r="E13" i="5"/>
  <c r="E23" i="5"/>
  <c r="E25" i="5"/>
  <c r="E15" i="5"/>
  <c r="E16" i="5"/>
  <c r="E19" i="5"/>
  <c r="E24" i="5"/>
  <c r="E14" i="5"/>
  <c r="E17" i="5"/>
  <c r="E18" i="5"/>
  <c r="E31" i="5" l="1"/>
  <c r="E20" i="5"/>
  <c r="E33" i="5" l="1"/>
  <c r="C6" i="7" l="1"/>
  <c r="DB17" i="4"/>
  <c r="DA17" i="4"/>
  <c r="CX17" i="4"/>
  <c r="CX18" i="4" s="1"/>
  <c r="CW17" i="4"/>
  <c r="CY17" i="3"/>
  <c r="CX17" i="3"/>
  <c r="E97" i="8"/>
  <c r="F97" i="8" s="1"/>
  <c r="D97" i="8"/>
  <c r="F96" i="8"/>
  <c r="F95" i="8"/>
  <c r="F94" i="8"/>
  <c r="F93" i="8"/>
  <c r="F92" i="8"/>
  <c r="F91" i="8"/>
  <c r="F90" i="8"/>
  <c r="F89" i="8"/>
  <c r="F84" i="8"/>
  <c r="E84" i="8"/>
  <c r="D84" i="8"/>
  <c r="F83" i="8"/>
  <c r="F82" i="8"/>
  <c r="F81" i="8"/>
  <c r="F80" i="8"/>
  <c r="F79" i="8"/>
  <c r="F78" i="8"/>
  <c r="F77" i="8"/>
  <c r="F76" i="8"/>
  <c r="E71" i="8"/>
  <c r="E99" i="8" s="1"/>
  <c r="D71" i="8"/>
  <c r="F70" i="8"/>
  <c r="F69" i="8"/>
  <c r="F68" i="8"/>
  <c r="F67" i="8"/>
  <c r="F66" i="8"/>
  <c r="F65" i="8"/>
  <c r="F64" i="8"/>
  <c r="F63" i="8"/>
  <c r="F58" i="8"/>
  <c r="E58" i="8"/>
  <c r="D58" i="8"/>
  <c r="D99" i="8" s="1"/>
  <c r="F57" i="8"/>
  <c r="F56" i="8"/>
  <c r="F55" i="8"/>
  <c r="F54" i="8"/>
  <c r="F53" i="8"/>
  <c r="F52" i="8"/>
  <c r="F51" i="8"/>
  <c r="F50" i="8"/>
  <c r="E45" i="8"/>
  <c r="F45" i="8" s="1"/>
  <c r="D45" i="8"/>
  <c r="F44" i="8"/>
  <c r="F43" i="8"/>
  <c r="F42" i="8"/>
  <c r="F41" i="8"/>
  <c r="F40" i="8"/>
  <c r="F39" i="8"/>
  <c r="F38" i="8"/>
  <c r="F37" i="8"/>
  <c r="E32" i="8"/>
  <c r="D32" i="8"/>
  <c r="F32" i="8" s="1"/>
  <c r="F31" i="8"/>
  <c r="F30" i="8"/>
  <c r="F29" i="8"/>
  <c r="F28" i="8"/>
  <c r="F27" i="8"/>
  <c r="F26" i="8"/>
  <c r="F25" i="8"/>
  <c r="F24" i="8"/>
  <c r="E19" i="8"/>
  <c r="F19" i="8" s="1"/>
  <c r="D19" i="8"/>
  <c r="F18" i="8"/>
  <c r="F17" i="8"/>
  <c r="F16" i="8"/>
  <c r="F15" i="8"/>
  <c r="F14" i="8"/>
  <c r="F13" i="8"/>
  <c r="F12" i="8"/>
  <c r="F11" i="8"/>
  <c r="F23" i="6"/>
  <c r="F24" i="6" s="1"/>
  <c r="D23" i="6"/>
  <c r="H22" i="6"/>
  <c r="G22" i="6"/>
  <c r="F22" i="6"/>
  <c r="E22" i="6"/>
  <c r="G21" i="6"/>
  <c r="F21" i="6"/>
  <c r="E21" i="6"/>
  <c r="H21" i="6" s="1"/>
  <c r="F20" i="6"/>
  <c r="E20" i="6"/>
  <c r="H20" i="6" s="1"/>
  <c r="H19" i="6"/>
  <c r="G19" i="6"/>
  <c r="F19" i="6"/>
  <c r="E19" i="6"/>
  <c r="G18" i="6"/>
  <c r="F18" i="6"/>
  <c r="E18" i="6"/>
  <c r="H18" i="6" s="1"/>
  <c r="F17" i="6"/>
  <c r="E17" i="6"/>
  <c r="H17" i="6" s="1"/>
  <c r="H16" i="6"/>
  <c r="G16" i="6"/>
  <c r="F16" i="6"/>
  <c r="E16" i="6"/>
  <c r="G15" i="6"/>
  <c r="F15" i="6"/>
  <c r="E15" i="6"/>
  <c r="H15" i="6" s="1"/>
  <c r="F14" i="6"/>
  <c r="E14" i="6"/>
  <c r="H14" i="6" s="1"/>
  <c r="H13" i="6"/>
  <c r="G13" i="6"/>
  <c r="F13" i="6"/>
  <c r="E13" i="6"/>
  <c r="G12" i="6"/>
  <c r="F12" i="6"/>
  <c r="E12" i="6"/>
  <c r="H12" i="6" s="1"/>
  <c r="F11" i="6"/>
  <c r="E11" i="6"/>
  <c r="H11" i="6" s="1"/>
  <c r="H10" i="6"/>
  <c r="G10" i="6"/>
  <c r="F10" i="6"/>
  <c r="E10" i="6"/>
  <c r="CO21" i="4"/>
  <c r="CN21" i="4"/>
  <c r="CM21" i="4"/>
  <c r="CJ21" i="4"/>
  <c r="CK21" i="4" s="1"/>
  <c r="CI21" i="4"/>
  <c r="CG21" i="4"/>
  <c r="CF21" i="4"/>
  <c r="CE21" i="4"/>
  <c r="CB21" i="4"/>
  <c r="CC21" i="4" s="1"/>
  <c r="CA21" i="4"/>
  <c r="BX21" i="4"/>
  <c r="BT21" i="4"/>
  <c r="BU21" i="4" s="1"/>
  <c r="BS21" i="4"/>
  <c r="BQ21" i="4"/>
  <c r="BP21" i="4"/>
  <c r="BO21" i="4"/>
  <c r="BL21" i="4"/>
  <c r="BM21" i="4" s="1"/>
  <c r="BK21" i="4"/>
  <c r="BI21" i="4"/>
  <c r="BH21" i="4"/>
  <c r="BG21" i="4"/>
  <c r="BD21" i="4"/>
  <c r="BE21" i="4" s="1"/>
  <c r="BC21" i="4"/>
  <c r="BA21" i="4"/>
  <c r="AZ21" i="4"/>
  <c r="AY21" i="4"/>
  <c r="AV21" i="4"/>
  <c r="AW21" i="4" s="1"/>
  <c r="AU21" i="4"/>
  <c r="AS21" i="4"/>
  <c r="AR21" i="4"/>
  <c r="AQ21" i="4"/>
  <c r="AN21" i="4"/>
  <c r="AO21" i="4" s="1"/>
  <c r="AM21" i="4"/>
  <c r="AK21" i="4"/>
  <c r="AJ21" i="4"/>
  <c r="AI21" i="4"/>
  <c r="AD21" i="4"/>
  <c r="Z21" i="4"/>
  <c r="X21" i="4"/>
  <c r="V21" i="4"/>
  <c r="R21" i="4"/>
  <c r="N21" i="4"/>
  <c r="L21" i="4"/>
  <c r="J21" i="4"/>
  <c r="F21" i="4"/>
  <c r="CV20" i="4"/>
  <c r="CS20" i="4"/>
  <c r="CR20" i="4"/>
  <c r="CQ20" i="4"/>
  <c r="CU20" i="4" s="1"/>
  <c r="CO20" i="4"/>
  <c r="CK20" i="4"/>
  <c r="CG20" i="4"/>
  <c r="BU20" i="4"/>
  <c r="BQ20" i="4"/>
  <c r="BM20" i="4"/>
  <c r="BI20" i="4"/>
  <c r="BE20" i="4"/>
  <c r="BA20" i="4"/>
  <c r="AW20" i="4"/>
  <c r="AS20" i="4"/>
  <c r="AO20" i="4"/>
  <c r="AK20" i="4"/>
  <c r="AG20" i="4"/>
  <c r="AC20" i="4"/>
  <c r="Y20" i="4"/>
  <c r="U20" i="4"/>
  <c r="Q20" i="4"/>
  <c r="M20" i="4"/>
  <c r="I20" i="4"/>
  <c r="E20" i="4"/>
  <c r="DB19" i="4"/>
  <c r="CX19" i="4"/>
  <c r="CO19" i="4"/>
  <c r="CK19" i="4"/>
  <c r="CG19" i="4"/>
  <c r="CC19" i="4"/>
  <c r="BW19" i="4"/>
  <c r="BW21" i="4" s="1"/>
  <c r="BU19" i="4"/>
  <c r="BQ19" i="4"/>
  <c r="BM19" i="4"/>
  <c r="BI19" i="4"/>
  <c r="BE19" i="4"/>
  <c r="BA19" i="4"/>
  <c r="AY19" i="4"/>
  <c r="DA19" i="4" s="1"/>
  <c r="AW19" i="4"/>
  <c r="AS19" i="4"/>
  <c r="AO19" i="4"/>
  <c r="AK19" i="4"/>
  <c r="AG19" i="4"/>
  <c r="AF19" i="4"/>
  <c r="AF21" i="4" s="1"/>
  <c r="AE19" i="4"/>
  <c r="AE21" i="4" s="1"/>
  <c r="AD19" i="4"/>
  <c r="AB19" i="4"/>
  <c r="AC19" i="4" s="1"/>
  <c r="AA19" i="4"/>
  <c r="AA21" i="4" s="1"/>
  <c r="Z19" i="4"/>
  <c r="X19" i="4"/>
  <c r="W19" i="4"/>
  <c r="Y19" i="4" s="1"/>
  <c r="V19" i="4"/>
  <c r="U19" i="4"/>
  <c r="T19" i="4"/>
  <c r="T21" i="4" s="1"/>
  <c r="S19" i="4"/>
  <c r="S21" i="4" s="1"/>
  <c r="R19" i="4"/>
  <c r="P19" i="4"/>
  <c r="Q19" i="4" s="1"/>
  <c r="O19" i="4"/>
  <c r="O21" i="4" s="1"/>
  <c r="N19" i="4"/>
  <c r="L19" i="4"/>
  <c r="K19" i="4"/>
  <c r="M19" i="4" s="1"/>
  <c r="J19" i="4"/>
  <c r="I19" i="4"/>
  <c r="H19" i="4"/>
  <c r="H21" i="4" s="1"/>
  <c r="G19" i="4"/>
  <c r="G21" i="4" s="1"/>
  <c r="F19" i="4"/>
  <c r="D19" i="4"/>
  <c r="E19" i="4" s="1"/>
  <c r="C19" i="4"/>
  <c r="C21" i="4" s="1"/>
  <c r="CR18" i="4"/>
  <c r="CQ18" i="4"/>
  <c r="CS18" i="4" s="1"/>
  <c r="CC18" i="4"/>
  <c r="BU18" i="4"/>
  <c r="BQ18" i="4"/>
  <c r="BM18" i="4"/>
  <c r="BI18" i="4"/>
  <c r="BA18" i="4"/>
  <c r="AW18" i="4"/>
  <c r="AS18" i="4"/>
  <c r="AO18" i="4"/>
  <c r="AK18" i="4"/>
  <c r="AG18" i="4"/>
  <c r="AC18" i="4"/>
  <c r="Y18" i="4"/>
  <c r="U18" i="4"/>
  <c r="Q18" i="4"/>
  <c r="M18" i="4"/>
  <c r="I18" i="4"/>
  <c r="E18" i="4"/>
  <c r="CR17" i="4"/>
  <c r="CS17" i="4" s="1"/>
  <c r="CQ17" i="4"/>
  <c r="CC17" i="4"/>
  <c r="BU17" i="4"/>
  <c r="BQ17" i="4"/>
  <c r="BI17" i="4"/>
  <c r="BA17" i="4"/>
  <c r="AW17" i="4"/>
  <c r="AS17" i="4"/>
  <c r="AO17" i="4"/>
  <c r="AK17" i="4"/>
  <c r="AG17" i="4"/>
  <c r="AC17" i="4"/>
  <c r="Y17" i="4"/>
  <c r="U17" i="4"/>
  <c r="Q17" i="4"/>
  <c r="M17" i="4"/>
  <c r="I17" i="4"/>
  <c r="E17" i="4"/>
  <c r="CR16" i="4"/>
  <c r="CS16" i="4" s="1"/>
  <c r="CQ16" i="4"/>
  <c r="BY16" i="4"/>
  <c r="BU16" i="4"/>
  <c r="BQ16" i="4"/>
  <c r="BI16" i="4"/>
  <c r="BE16" i="4"/>
  <c r="BA16" i="4"/>
  <c r="AW16" i="4"/>
  <c r="AS16" i="4"/>
  <c r="AO16" i="4"/>
  <c r="AK16" i="4"/>
  <c r="AG16" i="4"/>
  <c r="AC16" i="4"/>
  <c r="Y16" i="4"/>
  <c r="U16" i="4"/>
  <c r="Q16" i="4"/>
  <c r="M16" i="4"/>
  <c r="I16" i="4"/>
  <c r="E16" i="4"/>
  <c r="CR15" i="4"/>
  <c r="CQ15" i="4"/>
  <c r="CS15" i="4" s="1"/>
  <c r="BM15" i="4"/>
  <c r="BI15" i="4"/>
  <c r="BA15" i="4"/>
  <c r="AW15" i="4"/>
  <c r="AS15" i="4"/>
  <c r="AO15" i="4"/>
  <c r="AK15" i="4"/>
  <c r="AG15" i="4"/>
  <c r="AC15" i="4"/>
  <c r="Y15" i="4"/>
  <c r="U15" i="4"/>
  <c r="Q15" i="4"/>
  <c r="M15" i="4"/>
  <c r="I15" i="4"/>
  <c r="E15" i="4"/>
  <c r="CR14" i="4"/>
  <c r="CS14" i="4" s="1"/>
  <c r="CQ14" i="4"/>
  <c r="BQ14" i="4"/>
  <c r="BM14" i="4"/>
  <c r="BI14" i="4"/>
  <c r="BA14" i="4"/>
  <c r="AW14" i="4"/>
  <c r="AS14" i="4"/>
  <c r="AO14" i="4"/>
  <c r="AK14" i="4"/>
  <c r="AG14" i="4"/>
  <c r="AC14" i="4"/>
  <c r="Y14" i="4"/>
  <c r="U14" i="4"/>
  <c r="Q14" i="4"/>
  <c r="M14" i="4"/>
  <c r="I14" i="4"/>
  <c r="E14" i="4"/>
  <c r="CR13" i="4"/>
  <c r="CR19" i="4" s="1"/>
  <c r="CC13" i="4"/>
  <c r="BY13" i="4"/>
  <c r="BU13" i="4"/>
  <c r="BM13" i="4"/>
  <c r="BA13" i="4"/>
  <c r="AW13" i="4"/>
  <c r="AS13" i="4"/>
  <c r="AO13" i="4"/>
  <c r="AK13" i="4"/>
  <c r="AG13" i="4"/>
  <c r="AC13" i="4"/>
  <c r="Y13" i="4"/>
  <c r="U13" i="4"/>
  <c r="Q13" i="4"/>
  <c r="M13" i="4"/>
  <c r="I13" i="4"/>
  <c r="E13" i="4"/>
  <c r="C13" i="4"/>
  <c r="CQ13" i="4" s="1"/>
  <c r="CQ19" i="4" s="1"/>
  <c r="CQ21" i="4" s="1"/>
  <c r="CR12" i="4"/>
  <c r="CQ12" i="4"/>
  <c r="CS12" i="4" s="1"/>
  <c r="CC12" i="4"/>
  <c r="BQ12" i="4"/>
  <c r="BM12" i="4"/>
  <c r="BI12" i="4"/>
  <c r="BA12" i="4"/>
  <c r="AW12" i="4"/>
  <c r="AS12" i="4"/>
  <c r="AO12" i="4"/>
  <c r="AK12" i="4"/>
  <c r="AG12" i="4"/>
  <c r="AC12" i="4"/>
  <c r="Y12" i="4"/>
  <c r="U12" i="4"/>
  <c r="Q12" i="4"/>
  <c r="M12" i="4"/>
  <c r="I12" i="4"/>
  <c r="E12" i="4"/>
  <c r="CR20" i="3"/>
  <c r="CS20" i="3" s="1"/>
  <c r="CQ20" i="3"/>
  <c r="CU20" i="3" s="1"/>
  <c r="CO20" i="3"/>
  <c r="CK20" i="3"/>
  <c r="CG20" i="3"/>
  <c r="BU20" i="3"/>
  <c r="BQ20" i="3"/>
  <c r="BM20" i="3"/>
  <c r="BI20" i="3"/>
  <c r="BE20" i="3"/>
  <c r="BA20" i="3"/>
  <c r="AW20" i="3"/>
  <c r="AS20" i="3"/>
  <c r="AO20" i="3"/>
  <c r="AK20" i="3"/>
  <c r="AG20" i="3"/>
  <c r="AC20" i="3"/>
  <c r="Y20" i="3"/>
  <c r="U20" i="3"/>
  <c r="Q20" i="3"/>
  <c r="M20" i="3"/>
  <c r="I20" i="3"/>
  <c r="E20" i="3"/>
  <c r="CN19" i="3"/>
  <c r="CN21" i="3" s="1"/>
  <c r="CM19" i="3"/>
  <c r="CM21" i="3" s="1"/>
  <c r="CL19" i="3"/>
  <c r="CL21" i="3" s="1"/>
  <c r="CK19" i="3"/>
  <c r="CK21" i="3" s="1"/>
  <c r="CJ19" i="3"/>
  <c r="CJ21" i="3" s="1"/>
  <c r="CI19" i="3"/>
  <c r="CI21" i="3" s="1"/>
  <c r="CH19" i="3"/>
  <c r="CH21" i="3" s="1"/>
  <c r="CG19" i="3"/>
  <c r="CG21" i="3" s="1"/>
  <c r="CF19" i="3"/>
  <c r="CF21" i="3" s="1"/>
  <c r="CE19" i="3"/>
  <c r="CE21" i="3" s="1"/>
  <c r="CD19" i="3"/>
  <c r="CD21" i="3" s="1"/>
  <c r="CB19" i="3"/>
  <c r="CB21" i="3" s="1"/>
  <c r="CA19" i="3"/>
  <c r="CA21" i="3" s="1"/>
  <c r="BZ19" i="3"/>
  <c r="BZ21" i="3" s="1"/>
  <c r="BY19" i="3"/>
  <c r="BY21" i="3" s="1"/>
  <c r="BX19" i="3"/>
  <c r="BX21" i="3" s="1"/>
  <c r="BW19" i="3"/>
  <c r="BW21" i="3" s="1"/>
  <c r="BV19" i="3"/>
  <c r="BV21" i="3" s="1"/>
  <c r="BT19" i="3"/>
  <c r="BU19" i="3" s="1"/>
  <c r="BS19" i="3"/>
  <c r="BS21" i="3" s="1"/>
  <c r="BR19" i="3"/>
  <c r="BR21" i="3" s="1"/>
  <c r="BP19" i="3"/>
  <c r="BP21" i="3" s="1"/>
  <c r="BO19" i="3"/>
  <c r="BQ19" i="3" s="1"/>
  <c r="BN19" i="3"/>
  <c r="BN21" i="3" s="1"/>
  <c r="BM19" i="3"/>
  <c r="BL19" i="3"/>
  <c r="BL21" i="3" s="1"/>
  <c r="BM21" i="3" s="1"/>
  <c r="BK19" i="3"/>
  <c r="BK21" i="3" s="1"/>
  <c r="BJ19" i="3"/>
  <c r="BJ21" i="3" s="1"/>
  <c r="BH19" i="3"/>
  <c r="BI19" i="3" s="1"/>
  <c r="BG19" i="3"/>
  <c r="BG21" i="3" s="1"/>
  <c r="BF19" i="3"/>
  <c r="BF21" i="3" s="1"/>
  <c r="BD19" i="3"/>
  <c r="BD21" i="3" s="1"/>
  <c r="BE21" i="3" s="1"/>
  <c r="BC19" i="3"/>
  <c r="BC21" i="3" s="1"/>
  <c r="BB19" i="3"/>
  <c r="BB21" i="3" s="1"/>
  <c r="BA19" i="3"/>
  <c r="AZ19" i="3"/>
  <c r="AZ21" i="3" s="1"/>
  <c r="BA21" i="3" s="1"/>
  <c r="AY19" i="3"/>
  <c r="AY21" i="3" s="1"/>
  <c r="AX19" i="3"/>
  <c r="AX21" i="3" s="1"/>
  <c r="AV19" i="3"/>
  <c r="AW19" i="3" s="1"/>
  <c r="AU19" i="3"/>
  <c r="AU21" i="3" s="1"/>
  <c r="AT19" i="3"/>
  <c r="AT21" i="3" s="1"/>
  <c r="AR19" i="3"/>
  <c r="AR21" i="3" s="1"/>
  <c r="AQ19" i="3"/>
  <c r="AS19" i="3" s="1"/>
  <c r="AP19" i="3"/>
  <c r="AP21" i="3" s="1"/>
  <c r="AO19" i="3"/>
  <c r="AN19" i="3"/>
  <c r="AN21" i="3" s="1"/>
  <c r="AM19" i="3"/>
  <c r="AM21" i="3" s="1"/>
  <c r="AL19" i="3"/>
  <c r="AL21" i="3" s="1"/>
  <c r="AJ19" i="3"/>
  <c r="AK19" i="3" s="1"/>
  <c r="AI19" i="3"/>
  <c r="AI21" i="3" s="1"/>
  <c r="AH19" i="3"/>
  <c r="AH21" i="3" s="1"/>
  <c r="AF19" i="3"/>
  <c r="AF21" i="3" s="1"/>
  <c r="AE19" i="3"/>
  <c r="AG19" i="3" s="1"/>
  <c r="AD19" i="3"/>
  <c r="AD21" i="3" s="1"/>
  <c r="AC19" i="3"/>
  <c r="AB19" i="3"/>
  <c r="AB21" i="3" s="1"/>
  <c r="AC21" i="3" s="1"/>
  <c r="AA19" i="3"/>
  <c r="AA21" i="3" s="1"/>
  <c r="Z19" i="3"/>
  <c r="Z21" i="3" s="1"/>
  <c r="X19" i="3"/>
  <c r="Y19" i="3" s="1"/>
  <c r="W19" i="3"/>
  <c r="W21" i="3" s="1"/>
  <c r="V19" i="3"/>
  <c r="V21" i="3" s="1"/>
  <c r="T19" i="3"/>
  <c r="T21" i="3" s="1"/>
  <c r="S19" i="3"/>
  <c r="U19" i="3" s="1"/>
  <c r="R19" i="3"/>
  <c r="R21" i="3" s="1"/>
  <c r="Q19" i="3"/>
  <c r="P19" i="3"/>
  <c r="P21" i="3" s="1"/>
  <c r="Q21" i="3" s="1"/>
  <c r="O19" i="3"/>
  <c r="O21" i="3" s="1"/>
  <c r="N19" i="3"/>
  <c r="N21" i="3" s="1"/>
  <c r="L19" i="3"/>
  <c r="M19" i="3" s="1"/>
  <c r="K19" i="3"/>
  <c r="K21" i="3" s="1"/>
  <c r="J19" i="3"/>
  <c r="J21" i="3" s="1"/>
  <c r="H19" i="3"/>
  <c r="H21" i="3" s="1"/>
  <c r="G19" i="3"/>
  <c r="I19" i="3" s="1"/>
  <c r="F19" i="3"/>
  <c r="F21" i="3" s="1"/>
  <c r="E19" i="3"/>
  <c r="D19" i="3"/>
  <c r="CY19" i="3" s="1"/>
  <c r="C19" i="3"/>
  <c r="CX19" i="3" s="1"/>
  <c r="CS18" i="3"/>
  <c r="CR18" i="3"/>
  <c r="CQ18" i="3"/>
  <c r="CC18" i="3"/>
  <c r="BU18" i="3"/>
  <c r="BQ18" i="3"/>
  <c r="BM18" i="3"/>
  <c r="BI18" i="3"/>
  <c r="BA18" i="3"/>
  <c r="AW18" i="3"/>
  <c r="AS18" i="3"/>
  <c r="AO18" i="3"/>
  <c r="AK18" i="3"/>
  <c r="AG18" i="3"/>
  <c r="AC18" i="3"/>
  <c r="Y18" i="3"/>
  <c r="U18" i="3"/>
  <c r="Q18" i="3"/>
  <c r="M18" i="3"/>
  <c r="I18" i="3"/>
  <c r="E18" i="3"/>
  <c r="CR17" i="3"/>
  <c r="CQ17" i="3"/>
  <c r="CS17" i="3" s="1"/>
  <c r="CC17" i="3"/>
  <c r="BU17" i="3"/>
  <c r="BQ17" i="3"/>
  <c r="BI17" i="3"/>
  <c r="BA17" i="3"/>
  <c r="AW17" i="3"/>
  <c r="AS17" i="3"/>
  <c r="AO17" i="3"/>
  <c r="AK17" i="3"/>
  <c r="AG17" i="3"/>
  <c r="AC17" i="3"/>
  <c r="Y17" i="3"/>
  <c r="U17" i="3"/>
  <c r="Q17" i="3"/>
  <c r="M17" i="3"/>
  <c r="I17" i="3"/>
  <c r="E17" i="3"/>
  <c r="CR16" i="3"/>
  <c r="CQ16" i="3"/>
  <c r="CS16" i="3" s="1"/>
  <c r="BY16" i="3"/>
  <c r="BU16" i="3"/>
  <c r="BQ16" i="3"/>
  <c r="BI16" i="3"/>
  <c r="BE16" i="3"/>
  <c r="BE19" i="3" s="1"/>
  <c r="BA16" i="3"/>
  <c r="AW16" i="3"/>
  <c r="AS16" i="3"/>
  <c r="AO16" i="3"/>
  <c r="AK16" i="3"/>
  <c r="AG16" i="3"/>
  <c r="AC16" i="3"/>
  <c r="Y16" i="3"/>
  <c r="U16" i="3"/>
  <c r="Q16" i="3"/>
  <c r="M16" i="3"/>
  <c r="I16" i="3"/>
  <c r="E16" i="3"/>
  <c r="CR15" i="3"/>
  <c r="CS15" i="3" s="1"/>
  <c r="CQ15" i="3"/>
  <c r="BM15" i="3"/>
  <c r="BI15" i="3"/>
  <c r="BA15" i="3"/>
  <c r="AW15" i="3"/>
  <c r="AS15" i="3"/>
  <c r="AO15" i="3"/>
  <c r="AK15" i="3"/>
  <c r="AG15" i="3"/>
  <c r="AC15" i="3"/>
  <c r="Y15" i="3"/>
  <c r="U15" i="3"/>
  <c r="Q15" i="3"/>
  <c r="M15" i="3"/>
  <c r="I15" i="3"/>
  <c r="E15" i="3"/>
  <c r="CR14" i="3"/>
  <c r="CS14" i="3" s="1"/>
  <c r="CQ14" i="3"/>
  <c r="BQ14" i="3"/>
  <c r="BM14" i="3"/>
  <c r="BI14" i="3"/>
  <c r="BA14" i="3"/>
  <c r="AW14" i="3"/>
  <c r="AS14" i="3"/>
  <c r="AO14" i="3"/>
  <c r="AK14" i="3"/>
  <c r="AG14" i="3"/>
  <c r="AC14" i="3"/>
  <c r="Y14" i="3"/>
  <c r="U14" i="3"/>
  <c r="Q14" i="3"/>
  <c r="M14" i="3"/>
  <c r="I14" i="3"/>
  <c r="E14" i="3"/>
  <c r="CS13" i="3"/>
  <c r="CR13" i="3"/>
  <c r="CQ13" i="3"/>
  <c r="CQ19" i="3" s="1"/>
  <c r="CQ21" i="3" s="1"/>
  <c r="B5" i="7" s="1"/>
  <c r="CC13" i="3"/>
  <c r="BY13" i="3"/>
  <c r="BU13" i="3"/>
  <c r="BM13" i="3"/>
  <c r="BA13" i="3"/>
  <c r="AW13" i="3"/>
  <c r="AS13" i="3"/>
  <c r="AO13" i="3"/>
  <c r="AK13" i="3"/>
  <c r="AG13" i="3"/>
  <c r="AC13" i="3"/>
  <c r="Y13" i="3"/>
  <c r="U13" i="3"/>
  <c r="Q13" i="3"/>
  <c r="M13" i="3"/>
  <c r="I13" i="3"/>
  <c r="E13" i="3"/>
  <c r="CR12" i="3"/>
  <c r="CR19" i="3" s="1"/>
  <c r="CQ12" i="3"/>
  <c r="CC12" i="3"/>
  <c r="CC19" i="3" s="1"/>
  <c r="CC21" i="3" s="1"/>
  <c r="BQ12" i="3"/>
  <c r="BM12" i="3"/>
  <c r="BI12" i="3"/>
  <c r="BA12" i="3"/>
  <c r="AW12" i="3"/>
  <c r="AS12" i="3"/>
  <c r="AO12" i="3"/>
  <c r="AK12" i="3"/>
  <c r="AG12" i="3"/>
  <c r="AC12" i="3"/>
  <c r="Y12" i="3"/>
  <c r="U12" i="3"/>
  <c r="Q12" i="3"/>
  <c r="M12" i="3"/>
  <c r="I12" i="3"/>
  <c r="E12" i="3"/>
  <c r="I21" i="4" l="1"/>
  <c r="BY21" i="4"/>
  <c r="DA21" i="4"/>
  <c r="U21" i="4"/>
  <c r="AS21" i="3"/>
  <c r="BQ21" i="3"/>
  <c r="F99" i="8"/>
  <c r="AG21" i="3"/>
  <c r="I21" i="3"/>
  <c r="AO21" i="3"/>
  <c r="CR21" i="4"/>
  <c r="CS21" i="4" s="1"/>
  <c r="CS19" i="4"/>
  <c r="CR21" i="3"/>
  <c r="CS19" i="3"/>
  <c r="AG21" i="4"/>
  <c r="C21" i="3"/>
  <c r="D21" i="3"/>
  <c r="K21" i="4"/>
  <c r="M21" i="4" s="1"/>
  <c r="W21" i="4"/>
  <c r="Y21" i="4" s="1"/>
  <c r="F71" i="8"/>
  <c r="CS13" i="4"/>
  <c r="BY19" i="4"/>
  <c r="DB21" i="4"/>
  <c r="E23" i="6"/>
  <c r="AE21" i="3"/>
  <c r="BO21" i="3"/>
  <c r="CW19" i="4"/>
  <c r="CS12" i="3"/>
  <c r="G21" i="3"/>
  <c r="S21" i="3"/>
  <c r="U21" i="3" s="1"/>
  <c r="AQ21" i="3"/>
  <c r="G11" i="6"/>
  <c r="G14" i="6"/>
  <c r="G17" i="6"/>
  <c r="G20" i="6"/>
  <c r="D21" i="4"/>
  <c r="P21" i="4"/>
  <c r="Q21" i="4" s="1"/>
  <c r="AB21" i="4"/>
  <c r="AC21" i="4" s="1"/>
  <c r="I23" i="6"/>
  <c r="L21" i="3"/>
  <c r="M21" i="3" s="1"/>
  <c r="X21" i="3"/>
  <c r="Y21" i="3" s="1"/>
  <c r="AJ21" i="3"/>
  <c r="AK21" i="3" s="1"/>
  <c r="AV21" i="3"/>
  <c r="AW21" i="3" s="1"/>
  <c r="BH21" i="3"/>
  <c r="BI21" i="3" s="1"/>
  <c r="BT21" i="3"/>
  <c r="BU21" i="3" s="1"/>
  <c r="CX21" i="3" l="1"/>
  <c r="CW21" i="4"/>
  <c r="CY21" i="3"/>
  <c r="E21" i="3"/>
  <c r="B6" i="7"/>
  <c r="D6" i="7" s="1"/>
  <c r="CS21" i="3"/>
  <c r="C5" i="7"/>
  <c r="D5" i="7" s="1"/>
  <c r="E5" i="7" s="1"/>
  <c r="F5" i="7" s="1"/>
  <c r="E24" i="6"/>
  <c r="H23" i="6"/>
  <c r="G23" i="6"/>
  <c r="E21" i="4"/>
  <c r="CX21" i="4"/>
  <c r="H24" i="6" l="1"/>
  <c r="G24" i="6"/>
  <c r="I24" i="6"/>
  <c r="E6" i="7"/>
  <c r="F6" i="7" s="1"/>
</calcChain>
</file>

<file path=xl/sharedStrings.xml><?xml version="1.0" encoding="utf-8"?>
<sst xmlns="http://schemas.openxmlformats.org/spreadsheetml/2006/main" count="599" uniqueCount="170">
  <si>
    <t>LE RC mentionne les règles suivantes :</t>
  </si>
  <si>
    <t>le CCAP mentionne les points suivants</t>
  </si>
  <si>
    <t>4-2-1. Appréciation du critère prix</t>
  </si>
  <si>
    <t>En cas de discordance constatée dans une offre, les indications portées sur les annexes 1 et 2 de l’acte</t>
  </si>
  <si>
    <t>d’engagement sur les prix plafonds, prévaudront sur toute autre indication de l’offre.</t>
  </si>
  <si>
    <t>Les erreurs de multiplication ou d’addition qui seraient constatées dans ces annexes seront également</t>
  </si>
  <si>
    <t>rectifiées et, pour le jugement des offres, c’est le montant ainsi rectifié du détail estimatif qui sera pris en</t>
  </si>
  <si>
    <t>compte.</t>
  </si>
  <si>
    <t>Si le candidat concerné est sur le point d’être retenu, il sera invité à rectifier cette erreur, en cas de refus</t>
  </si>
  <si>
    <t>le candidat sera réputé avoir retiré son offre.</t>
  </si>
  <si>
    <t>Lors de l’examen des offres, le RPA se réservera la possibilité de se faire communiquer les</t>
  </si>
  <si>
    <t>décompositions ou sous-détails des prix, ayant servi à l’élaboration des prix, qu’il estimera nécessaires.</t>
  </si>
  <si>
    <t>Le critère prix sera évalué la base du cumul des montants résultant du scénario fictif.</t>
  </si>
  <si>
    <t>Ce critère sera apprécié sur la base du cadre de décomposition des prix annexé au RC : « Décomposition</t>
  </si>
  <si>
    <r>
      <t>du prix scénario fictif ». Les prix y figurant seront</t>
    </r>
    <r>
      <rPr>
        <b/>
        <sz val="10"/>
        <color rgb="FF000000"/>
        <rFont val="Arial1"/>
      </rPr>
      <t xml:space="preserve"> obligatoirement les prix plafonds indiqués en annexe</t>
    </r>
  </si>
  <si>
    <r>
      <rPr>
        <b/>
        <sz val="10"/>
        <color rgb="FF000000"/>
        <rFont val="Arial1"/>
      </rPr>
      <t>1 et 2 de l’acte d’engagement</t>
    </r>
    <r>
      <rPr>
        <sz val="10"/>
        <color rgb="FF000000"/>
        <rFont val="Arial1"/>
      </rPr>
      <t>. Le prix du scénario fictif résultera du cumul des montants du « scénario</t>
    </r>
  </si>
  <si>
    <t>fictif de MOE » et du « scénario fictif d’assistance à maîtrise d’œuvre ».</t>
  </si>
  <si>
    <t>La formule utilisée pour la notation du critère prix sera :</t>
  </si>
  <si>
    <t>Note de l’offre (entre 0 et 20)  = 20 x (1 – (offre – offre mini) / offre mini)</t>
  </si>
  <si>
    <t>Étant précisé que :</t>
  </si>
  <si>
    <t>• L’offre du moins disant aura la note maximale.</t>
  </si>
  <si>
    <t>• La note 0 sera attribuée pour toute offre supérieure ou égale à l'offre du moins disant, majorée de</t>
  </si>
  <si>
    <t>100 %.</t>
  </si>
  <si>
    <t>Beaucoup d'erreurs de la part d'ENV1 sur le tableau Scenario fictif MOE</t>
  </si>
  <si>
    <t>celles-ci sont pointées en orange</t>
  </si>
  <si>
    <t>rectifiées dans le tableau Scenario fictif de MOE rectifié</t>
  </si>
  <si>
    <t>ENV1 semble ne pas avoir compris qu'il fallait que les prix par phase soient identiques à ceux indiqués</t>
  </si>
  <si>
    <t>aux tableaux des prix plafonds.</t>
  </si>
  <si>
    <r>
      <t xml:space="preserve">Pas d'erreurs de ce type de la part d'ENV2 </t>
    </r>
    <r>
      <rPr>
        <b/>
        <sz val="10"/>
        <color rgb="FF000000"/>
        <rFont val="Arial1"/>
      </rPr>
      <t>excepté le thème paysager qui est entièrement erroné</t>
    </r>
  </si>
  <si>
    <t>Beaucoup de  sous détails de prix manquent  de la part d'ENV2</t>
  </si>
  <si>
    <t xml:space="preserve">celles-ci sont pointées "en rouge"  </t>
  </si>
  <si>
    <t>ces manques peuvent êrre considérées</t>
  </si>
  <si>
    <t xml:space="preserve">soit que le candidat ne sait tout simplement  pas réaliser cette phase  </t>
  </si>
  <si>
    <t>et dès lors il n'est donc pas éligible à effectuer ces missions</t>
  </si>
  <si>
    <t>soit que le candidat a effectué (sans le dire) des regroupements de phase et cela est contraire à "le</t>
  </si>
  <si>
    <t>candidat ne peut en aucun cas modifier le cadre fourni par l'administration.</t>
  </si>
  <si>
    <t>c'est donc un cas de nullité</t>
  </si>
  <si>
    <t>soit il s'est trompé et dès lors sommes nous autorisés à lui demander le sous détail du prix considéré.?</t>
  </si>
  <si>
    <t>Après rectification des erreurs  et en prenant l'hypothèse 3 mais et en maintenant les montants totaux des prix considérés alors ENV2 est moins disant.</t>
  </si>
  <si>
    <t>a contrario de l'exploitation des données "brut" qui donnerait ENV1 moins disant.</t>
  </si>
  <si>
    <t>ENV1</t>
  </si>
  <si>
    <t>Enveloppe 1</t>
  </si>
  <si>
    <t>ENV2</t>
  </si>
  <si>
    <t>Enveloppe 2</t>
  </si>
  <si>
    <t>Ces résultats sont provisoires un pointage de contrôle est en cours.</t>
  </si>
  <si>
    <t>AE</t>
  </si>
  <si>
    <t>P6</t>
  </si>
  <si>
    <t>manque le nom de la personne physique dont dépend la bonne execution de l'élément de mission DIA</t>
  </si>
  <si>
    <t>ANNEXE au RC : Décomposition des prix du scénario fictif
Missions de maîtrise d’oeuvre</t>
  </si>
  <si>
    <t>Les prix utilisés doivent être cohérent avec les prix plafonds indiqués en annexe 1 du marché.</t>
  </si>
  <si>
    <t>Les prix  seront obligatoirement les prix plafonds indiqués en annexe 1.</t>
  </si>
  <si>
    <t>Ne remplir que les cases</t>
  </si>
  <si>
    <t xml:space="preserve">                             </t>
  </si>
  <si>
    <t>MOE – Projet concerné</t>
  </si>
  <si>
    <t xml:space="preserve">DIA </t>
  </si>
  <si>
    <t>AVP</t>
  </si>
  <si>
    <t>PRO</t>
  </si>
  <si>
    <t>ACT</t>
  </si>
  <si>
    <t>VISA</t>
  </si>
  <si>
    <t>DET</t>
  </si>
  <si>
    <t>OPC</t>
  </si>
  <si>
    <t>AOR</t>
  </si>
  <si>
    <t>MC1 – Appropriation et évaluation des études antérieures</t>
  </si>
  <si>
    <t>MC 2 -Pilotage du dévoiement des réseaux</t>
  </si>
  <si>
    <t>MC3 – Dossier de phasage des travaux (DESC)</t>
  </si>
  <si>
    <t>MC4 – Assistance pour la communication avec les riverains</t>
  </si>
  <si>
    <t>MC5 – Assistance pour les opérations de mise en service (IPMS et levée de réserves) et réalisation du bilan financier</t>
  </si>
  <si>
    <t>MC6 – Assistance à la maîtrise d’ouvrage pour la gestion des risques du projet</t>
  </si>
  <si>
    <t>MC7 - Mission de surveillance des travaux de nuit</t>
  </si>
  <si>
    <t>MC8 - Pilotage du contrôle extérieur</t>
  </si>
  <si>
    <t>MC9 - Assistance pour la rédaction d’une convention</t>
  </si>
  <si>
    <t>MC10 – Coordination et vérification du respect des normes environnementales</t>
  </si>
  <si>
    <t>MC11 – Communication et prise en compte des exigences de l’architecte des bâtiments de France (ABF)</t>
  </si>
  <si>
    <r>
      <t xml:space="preserve">MC12 – </t>
    </r>
    <r>
      <rPr>
        <sz val="11"/>
        <color rgb="FF000000"/>
        <rFont val="Arial1"/>
      </rPr>
      <t>Études géotechniques et pilotage des investigations</t>
    </r>
  </si>
  <si>
    <r>
      <t xml:space="preserve">MC13a – </t>
    </r>
    <r>
      <rPr>
        <sz val="11"/>
        <color rgb="FF000000"/>
        <rFont val="Arial1"/>
      </rPr>
      <t>mission « simple »</t>
    </r>
  </si>
  <si>
    <r>
      <t xml:space="preserve">MC13b – </t>
    </r>
    <r>
      <rPr>
        <sz val="11"/>
        <color rgb="FF000000"/>
        <rFont val="Arial1"/>
      </rPr>
      <t>mission « élaborée »</t>
    </r>
  </si>
  <si>
    <r>
      <t xml:space="preserve">MC13c – </t>
    </r>
    <r>
      <rPr>
        <sz val="11"/>
        <color rgb="FF000000"/>
        <rFont val="Arial1"/>
      </rPr>
      <t>mission « complexe »</t>
    </r>
  </si>
  <si>
    <t>TOTAL HT</t>
  </si>
  <si>
    <t>Quantité</t>
  </si>
  <si>
    <t>(E2-E1)E1/</t>
  </si>
  <si>
    <t xml:space="preserve">1. Modification du “giratoire de Compans” et reprise des bretelles de l’échangeur de Compans
</t>
  </si>
  <si>
    <r>
      <t>2. M</t>
    </r>
    <r>
      <rPr>
        <sz val="11"/>
        <color rgb="FF000000"/>
        <rFont val="Arial1"/>
      </rPr>
      <t>ise en œuvre d’écrans acoustiques à proximité du Mesnil-Amelot </t>
    </r>
  </si>
  <si>
    <t>3. Remise en état d’ouvrages d’art</t>
  </si>
  <si>
    <t>4. Remise en état d’une chaussée bidirectionnelle</t>
  </si>
  <si>
    <t>5. Conception et la mise en place d’aménagements paysagers</t>
  </si>
  <si>
    <t>MOE sans MC</t>
  </si>
  <si>
    <t>6. Mise en œuvre de signalisation routière</t>
  </si>
  <si>
    <t>selon AE</t>
  </si>
  <si>
    <t>7. Suivi des travaux de mise en place des équipements dynamiques d’information aux usagers</t>
  </si>
  <si>
    <t>selon Décomposition</t>
  </si>
  <si>
    <t>Projet non identifié dont le montant des travaux est estimé à 999 999,00 euros</t>
  </si>
  <si>
    <t>MC</t>
  </si>
  <si>
    <t>Les prix plafonds fixés ci-après sont fixés au mois m0 dans les conditions indiquées dans l’accord-cadre</t>
  </si>
  <si>
    <t>Prestations dont la rémunération sera définitive dès inclusion dans un marché subséquent</t>
  </si>
  <si>
    <t>Prestations dont la rémunération forfaitaire pourra être provisoire lors de la passation du marché subséquent</t>
  </si>
  <si>
    <t>N° Prix</t>
  </si>
  <si>
    <t>Missions de maîtrise d’oeuvre basée sur la Loi MOP</t>
  </si>
  <si>
    <t>ANNEXE au RC : Décomposition des prix du scénario fictif
Missions d’assistance au maître d’œuvre</t>
  </si>
  <si>
    <t>Les prix utilisés doivent être cohérent avec les prix plafonds indiqués en annexe 2 du marché.</t>
  </si>
  <si>
    <t>Les prix  seront obligatoirement les prix plafonds indiqués en annexe 2.</t>
  </si>
  <si>
    <t>Pour rappel, ces taux journaliers serviront de base pour définir le montant de missions forfaitaire dans le cadre de marchés subséquents</t>
  </si>
  <si>
    <t>Profil</t>
  </si>
  <si>
    <t>PU Env 1</t>
  </si>
  <si>
    <t>PU Env 2</t>
  </si>
  <si>
    <t>ENV 1</t>
  </si>
  <si>
    <t>TVA</t>
  </si>
  <si>
    <t>Total TTC</t>
  </si>
  <si>
    <t>Directeur de projet</t>
  </si>
  <si>
    <t>En 1 PU faible</t>
  </si>
  <si>
    <t>Ingénieur Chef de projet</t>
  </si>
  <si>
    <t>Ingénieur travaux</t>
  </si>
  <si>
    <t>Surveillant travaux</t>
  </si>
  <si>
    <t>Expert</t>
  </si>
  <si>
    <t>Assistant</t>
  </si>
  <si>
    <t>Ingénieur d'études</t>
  </si>
  <si>
    <t>Projeteur</t>
  </si>
  <si>
    <t>Paysagiste</t>
  </si>
  <si>
    <t>Urbaniste</t>
  </si>
  <si>
    <t>Architecte</t>
  </si>
  <si>
    <t>Juriste</t>
  </si>
  <si>
    <t>en 1 PU beaucoup trop faible</t>
  </si>
  <si>
    <t>Écologue</t>
  </si>
  <si>
    <t>Total</t>
  </si>
  <si>
    <t xml:space="preserve">   </t>
  </si>
  <si>
    <t>Calcul de la note</t>
  </si>
  <si>
    <t>Scenario fictif de MOE</t>
  </si>
  <si>
    <t>Secenario fictif d'assistance à MOA</t>
  </si>
  <si>
    <t>Cumul</t>
  </si>
  <si>
    <t>20x(Offre-Offremini)/0ffre mini)</t>
  </si>
  <si>
    <t>Note</t>
  </si>
  <si>
    <t>ANNEXE 1 :Engagement sur prix plafonds relatifs à la Maîtrise d'œuvre sur les éléments de mission de base de la Loi MOP et les missions complémentaires</t>
  </si>
  <si>
    <t>1/ Engagement relatif aux prix plafonds pour la modification du "giratoire de Compans"</t>
  </si>
  <si>
    <t>Mission de référence</t>
  </si>
  <si>
    <t>(2-1)/1</t>
  </si>
  <si>
    <t>DIA</t>
  </si>
  <si>
    <t>2/ Engagement relatif aux prix plafonds pour la mise en œuvre d’écrans acoustiques à proximité du Mesnil-Amelot</t>
  </si>
  <si>
    <t>3/ Engagement relatif aux prix plafonds pour la remise en état d’ouvrages d’art </t>
  </si>
  <si>
    <t>4/ Engagement relatif aux prix plafonds pour la remise en état d’une chaussée bidirectionnelle dite « route de l’arpenteur »</t>
  </si>
  <si>
    <t>5/ Engagement relatif aux prix plafonds pour la conception et la mise en place d’aménagements paysagers</t>
  </si>
  <si>
    <t>6/ Engagement relatif aux prix plafonds pour la mise en œuvre de signalisation routière </t>
  </si>
  <si>
    <t>7/ Engagement relatif aux prix plafonds pour la mise en place des équipements dynamiques d’informations aux usagers</t>
  </si>
  <si>
    <t>Les prix fixés ci-après sont établis au mois m0 (art.4-3.2 du CCAP). Ils sont exprimés en euros hors taxes (€ HT).</t>
  </si>
  <si>
    <t>Sous-total</t>
  </si>
  <si>
    <t>Nb de jour</t>
  </si>
  <si>
    <t>frais divers</t>
  </si>
  <si>
    <t>(remplir les parties grisées)</t>
  </si>
  <si>
    <t>Taux journalier HT</t>
  </si>
  <si>
    <t>Elements de mission</t>
  </si>
  <si>
    <t>DÉCOMPOSITION DES PRIX GLOBALE ET FORFAITAIRE</t>
  </si>
  <si>
    <t>Missions de base</t>
  </si>
  <si>
    <t>Études de diagnostic (DIA)</t>
  </si>
  <si>
    <t>Études de projet (PRO)</t>
  </si>
  <si>
    <t>Examen de la conformité au projet et le visa des études d’exécution réalisées par les entrepreneurs (VISA)</t>
  </si>
  <si>
    <t>Direction de l’exécution des contrats de travaux (DET)</t>
  </si>
  <si>
    <t>Ordonnancement, pilotage et coordination des travaux (OPC)</t>
  </si>
  <si>
    <t>Total Base €HT :</t>
  </si>
  <si>
    <t>Missions complémentaires</t>
  </si>
  <si>
    <t>MC2 – Pilotage du dévoiement des réseaux concessionnaires</t>
  </si>
  <si>
    <t>MC4 – Mission de surveillance des travaux de nuit</t>
  </si>
  <si>
    <t>MC5 – Pilotage du contrôle extérieur</t>
  </si>
  <si>
    <t>Total MC €HT :</t>
  </si>
  <si>
    <r>
      <t>Mission de maîtrise d'œuvre relative à la remise en état de l’ouvrage d’art PI21 franchissant la bretelle Cergy → Paris de la RN104, de l’ouvrage d’art B15 franchissant l’A1 et de la chaussée de la VPN</t>
    </r>
    <r>
      <rPr>
        <b/>
        <sz val="12"/>
        <color rgb="FF000000"/>
        <rFont val="Arial2"/>
      </rPr>
      <t xml:space="preserve">
n° </t>
    </r>
    <r>
      <rPr>
        <b/>
        <sz val="12"/>
        <color rgb="FFFF0000"/>
        <rFont val="Arial2"/>
      </rPr>
      <t>XX-XX-XXX-XX-XXX-XX</t>
    </r>
    <r>
      <rPr>
        <b/>
        <sz val="12"/>
        <color rgb="FF000000"/>
        <rFont val="Arial2"/>
      </rPr>
      <t xml:space="preserve"> notifié le </t>
    </r>
    <r>
      <rPr>
        <b/>
        <sz val="12"/>
        <color rgb="FFFF0000"/>
        <rFont val="Arial2"/>
      </rPr>
      <t>XX/XX</t>
    </r>
    <r>
      <rPr>
        <b/>
        <sz val="12"/>
        <color rgb="FF000000"/>
        <rFont val="Arial2"/>
      </rPr>
      <t>/2026</t>
    </r>
  </si>
  <si>
    <t>MC6 – VISA renforcé</t>
  </si>
  <si>
    <t>MC7 – Reconstitution des caractéristiques géométriques de l'ouvrage PI21</t>
  </si>
  <si>
    <t>MC8 – Évaluation structurelle</t>
  </si>
  <si>
    <t>MC9 – Assistance au maître d’ouvrage pour les autorisations d’intervention sur le réseau SANEF</t>
  </si>
  <si>
    <t>Assistance au maître de l’ouvrage pour la passation des marchés de travaux (AMT)</t>
  </si>
  <si>
    <t>Total Base + MC  €HT :</t>
  </si>
  <si>
    <t>Mission de maîtrise d’œuvre relative à la remise en état de l’ouvrage d’art PI21 franchissant la bretelle Cergy  Paris de la RN104, de l’ouvrage d’art B15 franchissant l’A1 et de la chaussée de la VPN</t>
  </si>
  <si>
    <t>Assistance au maître de l’ouvrage lors des opérations de réception et pendant la « Garantie de Parfait Achèvement » (GPA) des marchés de travaux (AOR)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</si>
</sst>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&quot; &quot;#,##0.00&quot; &quot;[$€-40C]&quot; &quot;;&quot;-&quot;#,##0.00&quot; &quot;[$€-40C]&quot; &quot;;&quot;-&quot;00&quot; &quot;[$€-40C]&quot; &quot;;&quot; &quot;@&quot; &quot;"/>
    <numFmt numFmtId="165" formatCode="#,##0.00&quot; € &quot;;#,##0.00&quot; € &quot;;&quot;-&quot;#&quot; € &quot;;&quot; &quot;@&quot; &quot;"/>
    <numFmt numFmtId="166" formatCode="&quot; &quot;0&quot; &quot;;&quot;-&quot;0&quot; &quot;;&quot;-&quot;00&quot; &quot;;&quot; &quot;@&quot; &quot;"/>
    <numFmt numFmtId="167" formatCode="&quot; &quot;#,##0.00&quot; &quot;;&quot;-&quot;#,##0.00&quot; &quot;;&quot;-&quot;00&quot; &quot;;&quot; &quot;@&quot; &quot;"/>
    <numFmt numFmtId="168" formatCode="0.0%"/>
    <numFmt numFmtId="169" formatCode="&quot; &quot;#,##0.00&quot; &quot;;&quot;-&quot;#,##0.00&quot; &quot;;&quot;-&quot;00.0&quot; &quot;;&quot; &quot;@&quot; &quot;"/>
    <numFmt numFmtId="170" formatCode="#,##0.00&quot; &quot;[$€-40C];[Red]&quot;-&quot;#,##0.00&quot; &quot;[$€-40C]"/>
    <numFmt numFmtId="171" formatCode="#,##0.00&quot; €&quot;"/>
  </numFmts>
  <fonts count="50">
    <font>
      <sz val="10"/>
      <color rgb="FF000000"/>
      <name val="Arial1"/>
    </font>
    <font>
      <sz val="10"/>
      <color rgb="FF000000"/>
      <name val="Arial1"/>
    </font>
    <font>
      <b/>
      <i/>
      <sz val="16"/>
      <color rgb="FF000000"/>
      <name val="Arial1"/>
    </font>
    <font>
      <b/>
      <i/>
      <u/>
      <sz val="10"/>
      <color rgb="FF000000"/>
      <name val="Arial1"/>
    </font>
    <font>
      <b/>
      <sz val="10"/>
      <color rgb="FF000000"/>
      <name val="Arial1"/>
    </font>
    <font>
      <sz val="10"/>
      <color rgb="FFFF0000"/>
      <name val="Arial1"/>
    </font>
    <font>
      <sz val="14"/>
      <color rgb="FF000000"/>
      <name val="Arial1"/>
    </font>
    <font>
      <b/>
      <sz val="16"/>
      <color rgb="FF000000"/>
      <name val="Calibri"/>
      <family val="2"/>
    </font>
    <font>
      <b/>
      <sz val="12"/>
      <color rgb="FF000000"/>
      <name val="Arial"/>
      <family val="2"/>
    </font>
    <font>
      <i/>
      <sz val="12"/>
      <color rgb="FF000000"/>
      <name val="Arial1"/>
    </font>
    <font>
      <i/>
      <sz val="12"/>
      <color rgb="FF000000"/>
      <name val="Calibri"/>
      <family val="2"/>
    </font>
    <font>
      <i/>
      <sz val="12"/>
      <color rgb="FF00A933"/>
      <name val="Calibri1"/>
    </font>
    <font>
      <sz val="14"/>
      <color rgb="FF00A933"/>
      <name val="Calibri1"/>
    </font>
    <font>
      <b/>
      <sz val="14"/>
      <color rgb="FF000000"/>
      <name val="Calibri1"/>
    </font>
    <font>
      <sz val="14"/>
      <color rgb="FF000000"/>
      <name val="Calibri1"/>
    </font>
    <font>
      <sz val="11"/>
      <color rgb="FF000000"/>
      <name val="Arial1"/>
    </font>
    <font>
      <sz val="16"/>
      <color rgb="FF000000"/>
      <name val="Calibri1"/>
    </font>
    <font>
      <sz val="16"/>
      <color rgb="FF000000"/>
      <name val="Arial1"/>
    </font>
    <font>
      <b/>
      <sz val="12"/>
      <color rgb="FF00A933"/>
      <name val="Arial1"/>
    </font>
    <font>
      <sz val="10"/>
      <color rgb="FF00A933"/>
      <name val="Arial1"/>
    </font>
    <font>
      <sz val="10"/>
      <color rgb="FF00A933"/>
      <name val="Liberation Sans1"/>
    </font>
    <font>
      <sz val="10"/>
      <color rgb="FF000000"/>
      <name val="Arial"/>
      <family val="2"/>
    </font>
    <font>
      <b/>
      <sz val="10"/>
      <color rgb="FF0000FF"/>
      <name val="Arial1"/>
    </font>
    <font>
      <b/>
      <sz val="12"/>
      <color rgb="FF000000"/>
      <name val="Arial1"/>
    </font>
    <font>
      <b/>
      <sz val="14"/>
      <color rgb="FF000000"/>
      <name val="Calibri"/>
      <family val="2"/>
    </font>
    <font>
      <b/>
      <sz val="11"/>
      <color rgb="FF000000"/>
      <name val="Arial1"/>
    </font>
    <font>
      <b/>
      <sz val="14"/>
      <color rgb="FF00A933"/>
      <name val="Calibri"/>
      <family val="2"/>
    </font>
    <font>
      <sz val="10"/>
      <color rgb="FF000000"/>
      <name val="Arial2"/>
    </font>
    <font>
      <sz val="14"/>
      <color rgb="FF000000"/>
      <name val="Arial2"/>
    </font>
    <font>
      <sz val="11"/>
      <color rgb="FF000000"/>
      <name val="Arial2"/>
    </font>
    <font>
      <b/>
      <sz val="14"/>
      <color rgb="FF000000"/>
      <name val="Arial2"/>
    </font>
    <font>
      <b/>
      <sz val="12"/>
      <color rgb="FF000000"/>
      <name val="Arial2"/>
    </font>
    <font>
      <sz val="12"/>
      <color rgb="FF000000"/>
      <name val="Arial2"/>
    </font>
    <font>
      <b/>
      <sz val="16"/>
      <color rgb="FF000000"/>
      <name val="Arial2"/>
    </font>
    <font>
      <b/>
      <sz val="10"/>
      <color rgb="FF000000"/>
      <name val="Arial2"/>
    </font>
    <font>
      <b/>
      <sz val="18"/>
      <color rgb="FF000000"/>
      <name val="Calibri"/>
      <family val="2"/>
    </font>
    <font>
      <i/>
      <sz val="11"/>
      <color rgb="FF000000"/>
      <name val="Calibri"/>
      <family val="2"/>
    </font>
    <font>
      <i/>
      <sz val="10"/>
      <color rgb="FF000000"/>
      <name val="Arial1"/>
    </font>
    <font>
      <sz val="11"/>
      <color rgb="FF000000"/>
      <name val="Calibri"/>
      <family val="2"/>
    </font>
    <font>
      <i/>
      <sz val="11"/>
      <color rgb="FF000000"/>
      <name val="Arial1"/>
    </font>
    <font>
      <b/>
      <sz val="10"/>
      <color rgb="FF000000"/>
      <name val="Arial"/>
      <family val="2"/>
    </font>
    <font>
      <sz val="11"/>
      <color rgb="FF00A933"/>
      <name val="Calibri"/>
      <family val="2"/>
    </font>
    <font>
      <sz val="10"/>
      <color rgb="FF2A6099"/>
      <name val="Arial1"/>
    </font>
    <font>
      <sz val="14"/>
      <color rgb="FF000000"/>
      <name val="Arial"/>
      <family val="2"/>
    </font>
    <font>
      <b/>
      <sz val="12"/>
      <color rgb="FF2A6099"/>
      <name val="Arial1"/>
    </font>
    <font>
      <b/>
      <sz val="12"/>
      <color rgb="FFFF0000"/>
      <name val="Arial2"/>
    </font>
    <font>
      <b/>
      <sz val="12"/>
      <name val="Arial2"/>
    </font>
    <font>
      <sz val="12"/>
      <name val="Arial2"/>
    </font>
    <font>
      <b/>
      <sz val="14"/>
      <color theme="0"/>
      <name val="Arial1"/>
    </font>
    <font>
      <sz val="8"/>
      <name val="Arial1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B2B2B2"/>
        <bgColor rgb="FFB2B2B2"/>
      </patternFill>
    </fill>
    <fill>
      <patternFill patternType="solid">
        <fgColor rgb="FFFFC000"/>
        <bgColor rgb="FFFFC000"/>
      </patternFill>
    </fill>
    <fill>
      <patternFill patternType="solid">
        <fgColor rgb="FFFF0000"/>
        <bgColor rgb="FFFF0000"/>
      </patternFill>
    </fill>
    <fill>
      <patternFill patternType="solid">
        <fgColor rgb="FF92D050"/>
        <bgColor rgb="FF92D050"/>
      </patternFill>
    </fill>
    <fill>
      <patternFill patternType="solid">
        <fgColor rgb="FFA9D08E"/>
        <bgColor rgb="FFA9D08E"/>
      </patternFill>
    </fill>
    <fill>
      <patternFill patternType="solid">
        <fgColor rgb="FFD9D9D9"/>
        <bgColor rgb="FFD9D9D9"/>
      </patternFill>
    </fill>
    <fill>
      <patternFill patternType="solid">
        <fgColor rgb="FFFFF2CC"/>
        <bgColor rgb="FFFFF2CC"/>
      </patternFill>
    </fill>
    <fill>
      <patternFill patternType="solid">
        <fgColor rgb="FFE7E6E6"/>
        <bgColor rgb="FFE7E6E6"/>
      </patternFill>
    </fill>
    <fill>
      <patternFill patternType="solid">
        <fgColor theme="0" tint="-0.249977111117893"/>
        <b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DDDDDD"/>
        <bgColor rgb="FFDDDDDD"/>
      </patternFill>
    </fill>
    <fill>
      <patternFill patternType="solid">
        <fgColor theme="6" tint="-0.499984740745262"/>
        <bgColor indexed="64"/>
      </patternFill>
    </fill>
    <fill>
      <patternFill patternType="darkUp">
        <fgColor theme="1" tint="0.24994659260841701"/>
        <bgColor rgb="FFC0C0C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rgb="FF00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7" fontId="1" fillId="0" borderId="0"/>
    <xf numFmtId="164" fontId="1" fillId="0" borderId="0"/>
    <xf numFmtId="9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70" fontId="3" fillId="0" borderId="0"/>
    <xf numFmtId="0" fontId="1" fillId="0" borderId="0"/>
  </cellStyleXfs>
  <cellXfs count="229">
    <xf numFmtId="0" fontId="0" fillId="0" borderId="0" xfId="0"/>
    <xf numFmtId="0" fontId="0" fillId="2" borderId="0" xfId="0" applyFill="1"/>
    <xf numFmtId="0" fontId="4" fillId="2" borderId="0" xfId="0" applyFont="1" applyFill="1"/>
    <xf numFmtId="0" fontId="4" fillId="0" borderId="0" xfId="0" applyFont="1"/>
    <xf numFmtId="0" fontId="4" fillId="0" borderId="0" xfId="0" applyFont="1" applyFill="1"/>
    <xf numFmtId="0" fontId="0" fillId="0" borderId="0" xfId="0" applyFill="1"/>
    <xf numFmtId="0" fontId="4" fillId="3" borderId="0" xfId="0" applyFont="1" applyFill="1"/>
    <xf numFmtId="0" fontId="0" fillId="3" borderId="0" xfId="0" applyFill="1"/>
    <xf numFmtId="0" fontId="0" fillId="0" borderId="0" xfId="0" applyAlignment="1">
      <alignment horizontal="right" vertical="center"/>
    </xf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/>
    <xf numFmtId="0" fontId="10" fillId="0" borderId="0" xfId="0" applyFont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4" borderId="0" xfId="0" applyFont="1" applyFill="1"/>
    <xf numFmtId="0" fontId="11" fillId="0" borderId="0" xfId="0" applyFont="1" applyAlignment="1">
      <alignment horizontal="center" vertical="center" wrapText="1"/>
    </xf>
    <xf numFmtId="0" fontId="0" fillId="0" borderId="0" xfId="0" applyAlignment="1" applyProtection="1">
      <alignment vertical="center"/>
      <protection hidden="1"/>
    </xf>
    <xf numFmtId="0" fontId="12" fillId="0" borderId="0" xfId="0" applyFont="1" applyAlignment="1">
      <alignment horizontal="center" vertical="center" wrapText="1"/>
    </xf>
    <xf numFmtId="0" fontId="4" fillId="0" borderId="0" xfId="0" applyFont="1" applyProtection="1">
      <protection hidden="1"/>
    </xf>
    <xf numFmtId="0" fontId="0" fillId="0" borderId="0" xfId="0" applyAlignment="1" applyProtection="1">
      <alignment horizontal="right" wrapText="1"/>
      <protection hidden="1"/>
    </xf>
    <xf numFmtId="0" fontId="13" fillId="0" borderId="2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165" fontId="14" fillId="0" borderId="1" xfId="4" applyFont="1" applyFill="1" applyBorder="1" applyAlignment="1" applyProtection="1">
      <alignment horizontal="center" vertical="center" wrapText="1"/>
    </xf>
    <xf numFmtId="165" fontId="14" fillId="0" borderId="6" xfId="4" applyFont="1" applyFill="1" applyBorder="1" applyAlignment="1" applyProtection="1">
      <alignment horizontal="center" vertical="center" wrapText="1"/>
    </xf>
    <xf numFmtId="165" fontId="14" fillId="0" borderId="7" xfId="4" applyFont="1" applyFill="1" applyBorder="1" applyAlignment="1" applyProtection="1">
      <alignment horizontal="center" vertical="center" wrapText="1"/>
    </xf>
    <xf numFmtId="165" fontId="14" fillId="0" borderId="0" xfId="4" applyFont="1" applyFill="1" applyAlignment="1" applyProtection="1">
      <alignment horizontal="center" vertical="center" wrapText="1"/>
    </xf>
    <xf numFmtId="165" fontId="16" fillId="0" borderId="1" xfId="4" applyFont="1" applyFill="1" applyBorder="1" applyAlignment="1" applyProtection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" xfId="0" applyFont="1" applyBorder="1" applyAlignment="1" applyProtection="1">
      <alignment horizontal="center" vertical="center"/>
      <protection hidden="1"/>
    </xf>
    <xf numFmtId="0" fontId="13" fillId="4" borderId="1" xfId="0" applyFont="1" applyFill="1" applyBorder="1" applyAlignment="1" applyProtection="1">
      <alignment horizontal="center" vertical="center"/>
      <protection hidden="1"/>
    </xf>
    <xf numFmtId="9" fontId="6" fillId="0" borderId="0" xfId="3" applyFont="1" applyFill="1" applyAlignment="1" applyProtection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9" fontId="6" fillId="0" borderId="8" xfId="3" applyFont="1" applyFill="1" applyBorder="1" applyAlignment="1" applyProtection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7" fontId="16" fillId="0" borderId="1" xfId="1" applyFont="1" applyFill="1" applyBorder="1" applyAlignment="1" applyProtection="1">
      <alignment horizontal="center" vertical="center"/>
    </xf>
    <xf numFmtId="167" fontId="16" fillId="4" borderId="1" xfId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5" borderId="1" xfId="0" applyFont="1" applyFill="1" applyBorder="1" applyAlignment="1" applyProtection="1">
      <alignment horizontal="center" vertical="center"/>
      <protection hidden="1"/>
    </xf>
    <xf numFmtId="0" fontId="13" fillId="6" borderId="1" xfId="0" applyFont="1" applyFill="1" applyBorder="1" applyAlignment="1" applyProtection="1">
      <alignment horizontal="center" vertical="center"/>
      <protection hidden="1"/>
    </xf>
    <xf numFmtId="9" fontId="6" fillId="6" borderId="0" xfId="3" applyFont="1" applyFill="1" applyAlignment="1" applyProtection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7" fontId="16" fillId="6" borderId="1" xfId="1" applyFont="1" applyFill="1" applyBorder="1" applyAlignment="1" applyProtection="1">
      <alignment horizontal="center" vertical="center"/>
    </xf>
    <xf numFmtId="0" fontId="17" fillId="0" borderId="0" xfId="0" applyFont="1" applyAlignment="1">
      <alignment horizontal="left" vertical="center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 applyProtection="1">
      <alignment horizontal="center" vertical="center"/>
      <protection hidden="1"/>
    </xf>
    <xf numFmtId="0" fontId="13" fillId="5" borderId="10" xfId="0" applyFont="1" applyFill="1" applyBorder="1" applyAlignment="1" applyProtection="1">
      <alignment horizontal="center" vertical="center"/>
      <protection hidden="1"/>
    </xf>
    <xf numFmtId="0" fontId="13" fillId="6" borderId="10" xfId="0" applyFont="1" applyFill="1" applyBorder="1" applyAlignment="1" applyProtection="1">
      <alignment horizontal="center" vertical="center"/>
      <protection hidden="1"/>
    </xf>
    <xf numFmtId="9" fontId="6" fillId="0" borderId="11" xfId="3" applyFont="1" applyFill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9" fontId="6" fillId="0" borderId="12" xfId="3" applyFont="1" applyFill="1" applyBorder="1" applyAlignment="1" applyProtection="1">
      <alignment horizontal="center" vertical="center"/>
    </xf>
    <xf numFmtId="167" fontId="16" fillId="4" borderId="13" xfId="1" applyFont="1" applyFill="1" applyBorder="1" applyAlignment="1" applyProtection="1">
      <alignment horizontal="center" vertical="center"/>
    </xf>
    <xf numFmtId="166" fontId="13" fillId="0" borderId="0" xfId="1" applyNumberFormat="1" applyFont="1" applyFill="1" applyAlignment="1" applyProtection="1">
      <alignment wrapText="1"/>
    </xf>
    <xf numFmtId="166" fontId="13" fillId="0" borderId="0" xfId="1" applyNumberFormat="1" applyFont="1" applyFill="1" applyAlignment="1" applyProtection="1">
      <alignment horizontal="center" vertical="center"/>
      <protection hidden="1"/>
    </xf>
    <xf numFmtId="166" fontId="6" fillId="0" borderId="0" xfId="1" applyNumberFormat="1" applyFont="1" applyFill="1" applyAlignment="1" applyProtection="1">
      <alignment horizontal="center" vertical="center"/>
    </xf>
    <xf numFmtId="166" fontId="13" fillId="0" borderId="0" xfId="1" applyNumberFormat="1" applyFont="1" applyFill="1" applyAlignment="1" applyProtection="1">
      <alignment horizontal="center" vertical="center"/>
    </xf>
    <xf numFmtId="166" fontId="17" fillId="0" borderId="0" xfId="1" applyNumberFormat="1" applyFont="1" applyFill="1" applyAlignment="1" applyProtection="1">
      <alignment horizontal="center" vertical="center"/>
    </xf>
    <xf numFmtId="166" fontId="16" fillId="4" borderId="1" xfId="1" applyNumberFormat="1" applyFont="1" applyFill="1" applyBorder="1" applyAlignment="1" applyProtection="1">
      <alignment horizontal="center" vertical="center"/>
    </xf>
    <xf numFmtId="166" fontId="1" fillId="0" borderId="0" xfId="1" applyNumberFormat="1" applyFill="1" applyAlignment="1" applyProtection="1"/>
    <xf numFmtId="0" fontId="13" fillId="0" borderId="1" xfId="0" applyFont="1" applyBorder="1" applyAlignment="1">
      <alignment vertical="center" wrapText="1"/>
    </xf>
    <xf numFmtId="167" fontId="16" fillId="4" borderId="14" xfId="1" applyFont="1" applyFill="1" applyBorder="1" applyAlignment="1" applyProtection="1">
      <alignment horizontal="center" vertical="center"/>
    </xf>
    <xf numFmtId="168" fontId="4" fillId="0" borderId="0" xfId="3" applyNumberFormat="1" applyFont="1" applyFill="1" applyAlignment="1" applyProtection="1">
      <alignment vertical="center"/>
    </xf>
    <xf numFmtId="0" fontId="4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166" fontId="18" fillId="0" borderId="0" xfId="0" applyNumberFormat="1" applyFont="1" applyAlignment="1">
      <alignment horizontal="center" vertical="center" wrapText="1"/>
    </xf>
    <xf numFmtId="167" fontId="17" fillId="0" borderId="0" xfId="1" applyFont="1" applyFill="1" applyAlignment="1" applyProtection="1">
      <alignment horizontal="center" vertical="center"/>
    </xf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horizontal="right" wrapText="1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2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0" fillId="0" borderId="0" xfId="0" applyFont="1"/>
    <xf numFmtId="0" fontId="24" fillId="0" borderId="0" xfId="0" applyFont="1"/>
    <xf numFmtId="0" fontId="15" fillId="0" borderId="0" xfId="0" applyFont="1" applyAlignment="1">
      <alignment horizontal="justify"/>
    </xf>
    <xf numFmtId="165" fontId="24" fillId="0" borderId="0" xfId="4" applyFont="1" applyFill="1" applyAlignment="1" applyProtection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165" fontId="26" fillId="0" borderId="0" xfId="4" applyFont="1" applyFill="1" applyAlignment="1" applyProtection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hidden="1"/>
    </xf>
    <xf numFmtId="0" fontId="13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 applyProtection="1">
      <alignment horizontal="center" vertical="center"/>
      <protection hidden="1"/>
    </xf>
    <xf numFmtId="167" fontId="16" fillId="7" borderId="1" xfId="1" applyFont="1" applyFill="1" applyBorder="1" applyAlignment="1" applyProtection="1">
      <alignment horizontal="center" vertical="center"/>
    </xf>
    <xf numFmtId="0" fontId="13" fillId="0" borderId="10" xfId="0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4" fontId="0" fillId="0" borderId="0" xfId="0" applyNumberFormat="1"/>
    <xf numFmtId="166" fontId="13" fillId="7" borderId="0" xfId="1" applyNumberFormat="1" applyFont="1" applyFill="1" applyAlignment="1" applyProtection="1">
      <alignment horizontal="center" vertical="center"/>
      <protection hidden="1"/>
    </xf>
    <xf numFmtId="166" fontId="13" fillId="7" borderId="15" xfId="1" applyNumberFormat="1" applyFont="1" applyFill="1" applyBorder="1" applyAlignment="1" applyProtection="1">
      <alignment horizontal="center" vertical="center"/>
      <protection hidden="1"/>
    </xf>
    <xf numFmtId="167" fontId="16" fillId="7" borderId="16" xfId="1" applyFont="1" applyFill="1" applyBorder="1" applyAlignment="1" applyProtection="1">
      <alignment horizontal="center" vertical="center"/>
    </xf>
    <xf numFmtId="167" fontId="16" fillId="7" borderId="17" xfId="1" applyFont="1" applyFill="1" applyBorder="1" applyAlignment="1" applyProtection="1">
      <alignment horizontal="center" vertical="center"/>
    </xf>
    <xf numFmtId="167" fontId="16" fillId="8" borderId="1" xfId="1" applyFont="1" applyFill="1" applyBorder="1" applyAlignment="1" applyProtection="1">
      <alignment horizontal="center" vertical="center"/>
    </xf>
    <xf numFmtId="0" fontId="13" fillId="4" borderId="1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7" fillId="11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0" fontId="37" fillId="0" borderId="0" xfId="0" applyFont="1"/>
    <xf numFmtId="0" fontId="36" fillId="0" borderId="0" xfId="0" applyFont="1" applyFill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37" fillId="4" borderId="0" xfId="0" applyFont="1" applyFill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Fill="1" applyBorder="1" applyAlignment="1" applyProtection="1">
      <alignment horizontal="left" vertical="center" wrapText="1"/>
      <protection hidden="1"/>
    </xf>
    <xf numFmtId="167" fontId="1" fillId="0" borderId="1" xfId="1" applyFill="1" applyBorder="1" applyAlignment="1" applyProtection="1"/>
    <xf numFmtId="167" fontId="1" fillId="4" borderId="1" xfId="1" applyFill="1" applyBorder="1" applyAlignment="1" applyProtection="1">
      <alignment horizontal="right" wrapText="1"/>
      <protection hidden="1"/>
    </xf>
    <xf numFmtId="167" fontId="4" fillId="4" borderId="1" xfId="1" applyFont="1" applyFill="1" applyBorder="1" applyAlignment="1" applyProtection="1">
      <alignment wrapText="1"/>
      <protection hidden="1"/>
    </xf>
    <xf numFmtId="167" fontId="1" fillId="4" borderId="1" xfId="1" applyFill="1" applyBorder="1" applyAlignment="1" applyProtection="1">
      <alignment wrapText="1"/>
      <protection hidden="1"/>
    </xf>
    <xf numFmtId="167" fontId="21" fillId="4" borderId="1" xfId="1" applyFont="1" applyFill="1" applyBorder="1" applyAlignment="1" applyProtection="1">
      <alignment vertical="center" wrapText="1"/>
    </xf>
    <xf numFmtId="167" fontId="1" fillId="0" borderId="13" xfId="1" applyFill="1" applyBorder="1" applyAlignment="1" applyProtection="1"/>
    <xf numFmtId="167" fontId="21" fillId="4" borderId="13" xfId="1" applyFont="1" applyFill="1" applyBorder="1" applyAlignment="1" applyProtection="1">
      <alignment vertical="center" wrapText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167" fontId="4" fillId="0" borderId="1" xfId="1" applyFont="1" applyFill="1" applyBorder="1" applyAlignment="1" applyProtection="1"/>
    <xf numFmtId="167" fontId="40" fillId="4" borderId="1" xfId="1" applyFont="1" applyFill="1" applyBorder="1" applyAlignment="1" applyProtection="1">
      <alignment vertical="center" wrapText="1"/>
    </xf>
    <xf numFmtId="0" fontId="0" fillId="0" borderId="19" xfId="0" applyFill="1" applyBorder="1"/>
    <xf numFmtId="0" fontId="0" fillId="0" borderId="14" xfId="0" applyFill="1" applyBorder="1"/>
    <xf numFmtId="168" fontId="1" fillId="0" borderId="0" xfId="3" applyNumberFormat="1" applyFill="1" applyAlignment="1" applyProtection="1"/>
    <xf numFmtId="167" fontId="4" fillId="0" borderId="1" xfId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/>
    <xf numFmtId="169" fontId="1" fillId="0" borderId="1" xfId="1" applyNumberFormat="1" applyFill="1" applyBorder="1" applyAlignment="1" applyProtection="1"/>
    <xf numFmtId="167" fontId="0" fillId="3" borderId="1" xfId="0" applyNumberFormat="1" applyFill="1" applyBorder="1"/>
    <xf numFmtId="0" fontId="41" fillId="0" borderId="0" xfId="0" applyFont="1" applyAlignment="1">
      <alignment horizontal="left" vertical="center"/>
    </xf>
    <xf numFmtId="0" fontId="42" fillId="0" borderId="0" xfId="0" applyFont="1"/>
    <xf numFmtId="0" fontId="24" fillId="0" borderId="0" xfId="0" applyFont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25" fillId="0" borderId="1" xfId="0" applyFont="1" applyBorder="1" applyAlignment="1">
      <alignment horizontal="center" vertical="center" wrapText="1"/>
    </xf>
    <xf numFmtId="165" fontId="7" fillId="0" borderId="0" xfId="4" applyFont="1" applyFill="1" applyAlignment="1" applyProtection="1">
      <alignment horizontal="center" vertical="center"/>
    </xf>
    <xf numFmtId="165" fontId="26" fillId="0" borderId="1" xfId="4" applyFont="1" applyFill="1" applyBorder="1" applyAlignment="1" applyProtection="1">
      <alignment horizontal="center" vertical="center" wrapText="1"/>
    </xf>
    <xf numFmtId="167" fontId="15" fillId="0" borderId="1" xfId="1" applyFont="1" applyFill="1" applyBorder="1" applyAlignment="1" applyProtection="1">
      <alignment horizontal="left" vertical="center" wrapText="1"/>
    </xf>
    <xf numFmtId="10" fontId="1" fillId="0" borderId="0" xfId="3" applyNumberFormat="1" applyFill="1" applyAlignment="1" applyProtection="1"/>
    <xf numFmtId="0" fontId="18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167" fontId="25" fillId="0" borderId="1" xfId="1" applyFont="1" applyFill="1" applyBorder="1" applyAlignment="1" applyProtection="1">
      <alignment horizontal="left" vertical="center" wrapText="1"/>
    </xf>
    <xf numFmtId="10" fontId="4" fillId="0" borderId="0" xfId="3" applyNumberFormat="1" applyFont="1" applyFill="1" applyAlignment="1" applyProtection="1"/>
    <xf numFmtId="0" fontId="7" fillId="0" borderId="0" xfId="0" applyFont="1" applyAlignment="1">
      <alignment horizontal="center" vertical="center" wrapText="1"/>
    </xf>
    <xf numFmtId="165" fontId="0" fillId="0" borderId="0" xfId="4" applyFont="1" applyFill="1" applyAlignment="1" applyProtection="1">
      <alignment horizontal="center"/>
    </xf>
    <xf numFmtId="0" fontId="18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10" fontId="4" fillId="0" borderId="1" xfId="3" applyNumberFormat="1" applyFont="1" applyFill="1" applyBorder="1" applyAlignment="1" applyProtection="1"/>
    <xf numFmtId="0" fontId="27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27" fillId="0" borderId="0" xfId="0" applyFont="1" applyAlignment="1">
      <alignment vertical="center" wrapText="1"/>
    </xf>
    <xf numFmtId="0" fontId="32" fillId="11" borderId="1" xfId="0" applyFont="1" applyFill="1" applyBorder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vertical="center"/>
    </xf>
    <xf numFmtId="164" fontId="31" fillId="13" borderId="20" xfId="0" applyNumberFormat="1" applyFont="1" applyFill="1" applyBorder="1" applyAlignment="1">
      <alignment vertical="center"/>
    </xf>
    <xf numFmtId="164" fontId="31" fillId="13" borderId="1" xfId="0" applyNumberFormat="1" applyFont="1" applyFill="1" applyBorder="1" applyAlignment="1">
      <alignment vertical="center"/>
    </xf>
    <xf numFmtId="2" fontId="1" fillId="15" borderId="1" xfId="0" applyNumberFormat="1" applyFont="1" applyFill="1" applyBorder="1" applyAlignment="1" applyProtection="1">
      <alignment vertical="center"/>
      <protection locked="0"/>
    </xf>
    <xf numFmtId="171" fontId="1" fillId="0" borderId="1" xfId="0" applyNumberFormat="1" applyFont="1" applyBorder="1" applyAlignment="1" applyProtection="1">
      <alignment vertical="center"/>
      <protection hidden="1"/>
    </xf>
    <xf numFmtId="0" fontId="4" fillId="0" borderId="22" xfId="0" applyFont="1" applyBorder="1" applyAlignment="1" applyProtection="1">
      <alignment vertical="center" wrapText="1"/>
      <protection hidden="1"/>
    </xf>
    <xf numFmtId="2" fontId="1" fillId="15" borderId="20" xfId="0" applyNumberFormat="1" applyFont="1" applyFill="1" applyBorder="1" applyAlignment="1" applyProtection="1">
      <alignment vertical="center"/>
      <protection locked="0"/>
    </xf>
    <xf numFmtId="0" fontId="32" fillId="0" borderId="7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left" vertical="center" wrapText="1"/>
    </xf>
    <xf numFmtId="164" fontId="32" fillId="0" borderId="1" xfId="2" applyFont="1" applyBorder="1" applyAlignment="1">
      <alignment vertical="center" wrapText="1"/>
    </xf>
    <xf numFmtId="4" fontId="27" fillId="0" borderId="0" xfId="0" applyNumberFormat="1" applyFont="1" applyAlignment="1">
      <alignment vertical="center" wrapText="1"/>
    </xf>
    <xf numFmtId="164" fontId="31" fillId="13" borderId="7" xfId="2" applyFont="1" applyFill="1" applyBorder="1" applyAlignment="1">
      <alignment vertical="center" wrapText="1"/>
    </xf>
    <xf numFmtId="164" fontId="32" fillId="0" borderId="0" xfId="2" applyFont="1" applyAlignment="1">
      <alignment vertical="center"/>
    </xf>
    <xf numFmtId="0" fontId="47" fillId="0" borderId="1" xfId="0" applyFont="1" applyBorder="1" applyAlignment="1">
      <alignment horizontal="left" vertical="center" wrapText="1"/>
    </xf>
    <xf numFmtId="2" fontId="0" fillId="15" borderId="1" xfId="0" applyNumberFormat="1" applyFill="1" applyBorder="1" applyAlignment="1" applyProtection="1">
      <alignment vertical="center"/>
      <protection locked="0"/>
    </xf>
    <xf numFmtId="2" fontId="1" fillId="18" borderId="1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14" fillId="0" borderId="3" xfId="4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horizontal="center" vertical="center" wrapText="1"/>
    </xf>
    <xf numFmtId="167" fontId="16" fillId="0" borderId="1" xfId="1" applyFont="1" applyFill="1" applyBorder="1" applyAlignment="1" applyProtection="1">
      <alignment horizontal="center" vertical="center"/>
    </xf>
    <xf numFmtId="0" fontId="31" fillId="13" borderId="22" xfId="0" applyFont="1" applyFill="1" applyBorder="1" applyAlignment="1">
      <alignment horizontal="center" vertical="center" wrapText="1"/>
    </xf>
    <xf numFmtId="164" fontId="31" fillId="13" borderId="23" xfId="2" applyFont="1" applyFill="1" applyBorder="1" applyAlignment="1">
      <alignment horizontal="right" vertical="center" wrapText="1"/>
    </xf>
    <xf numFmtId="164" fontId="31" fillId="13" borderId="22" xfId="2" applyFont="1" applyFill="1" applyBorder="1" applyAlignment="1">
      <alignment horizontal="right" vertical="center" wrapText="1"/>
    </xf>
    <xf numFmtId="164" fontId="31" fillId="14" borderId="22" xfId="2" applyFont="1" applyFill="1" applyBorder="1" applyAlignment="1">
      <alignment horizontal="right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0" borderId="13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48" fillId="17" borderId="26" xfId="0" applyFont="1" applyFill="1" applyBorder="1" applyAlignment="1" applyProtection="1">
      <alignment horizontal="center" vertical="center" wrapText="1"/>
      <protection hidden="1"/>
    </xf>
    <xf numFmtId="0" fontId="48" fillId="17" borderId="27" xfId="0" applyFont="1" applyFill="1" applyBorder="1" applyAlignment="1" applyProtection="1">
      <alignment horizontal="center" vertical="center" wrapText="1"/>
      <protection hidden="1"/>
    </xf>
    <xf numFmtId="0" fontId="48" fillId="17" borderId="28" xfId="0" applyFont="1" applyFill="1" applyBorder="1" applyAlignment="1" applyProtection="1">
      <alignment horizontal="center" vertical="center" wrapText="1"/>
      <protection hidden="1"/>
    </xf>
    <xf numFmtId="0" fontId="48" fillId="17" borderId="31" xfId="0" applyFont="1" applyFill="1" applyBorder="1" applyAlignment="1" applyProtection="1">
      <alignment horizontal="center" vertical="center" wrapText="1"/>
      <protection hidden="1"/>
    </xf>
    <xf numFmtId="0" fontId="48" fillId="17" borderId="0" xfId="0" applyFont="1" applyFill="1" applyAlignment="1" applyProtection="1">
      <alignment horizontal="center" vertical="center" wrapText="1"/>
      <protection hidden="1"/>
    </xf>
    <xf numFmtId="0" fontId="48" fillId="17" borderId="29" xfId="0" applyFont="1" applyFill="1" applyBorder="1" applyAlignment="1" applyProtection="1">
      <alignment horizontal="center" vertical="center" wrapText="1"/>
      <protection hidden="1"/>
    </xf>
    <xf numFmtId="0" fontId="48" fillId="17" borderId="30" xfId="0" applyFont="1" applyFill="1" applyBorder="1" applyAlignment="1" applyProtection="1">
      <alignment horizontal="center" vertical="center" wrapText="1"/>
      <protection hidden="1"/>
    </xf>
    <xf numFmtId="0" fontId="4" fillId="2" borderId="32" xfId="0" applyFont="1" applyFill="1" applyBorder="1" applyAlignment="1" applyProtection="1">
      <alignment horizontal="center" vertical="center" wrapText="1"/>
      <protection hidden="1"/>
    </xf>
    <xf numFmtId="0" fontId="4" fillId="2" borderId="23" xfId="0" applyFont="1" applyFill="1" applyBorder="1" applyAlignment="1" applyProtection="1">
      <alignment horizontal="center" vertical="center" wrapText="1"/>
      <protection hidden="1"/>
    </xf>
    <xf numFmtId="0" fontId="4" fillId="0" borderId="24" xfId="0" applyFont="1" applyBorder="1" applyAlignment="1" applyProtection="1">
      <alignment horizontal="center" vertical="center" wrapText="1"/>
      <protection hidden="1"/>
    </xf>
    <xf numFmtId="0" fontId="4" fillId="0" borderId="7" xfId="0" applyFont="1" applyBorder="1" applyAlignment="1" applyProtection="1">
      <alignment horizontal="center" vertical="center" wrapText="1"/>
      <protection hidden="1"/>
    </xf>
    <xf numFmtId="0" fontId="4" fillId="16" borderId="24" xfId="0" applyFont="1" applyFill="1" applyBorder="1" applyAlignment="1" applyProtection="1">
      <alignment horizontal="center" vertical="center" wrapText="1"/>
      <protection hidden="1"/>
    </xf>
    <xf numFmtId="0" fontId="4" fillId="16" borderId="7" xfId="0" applyFont="1" applyFill="1" applyBorder="1" applyAlignment="1" applyProtection="1">
      <alignment horizontal="center" vertical="center" wrapText="1"/>
      <protection hidden="1"/>
    </xf>
    <xf numFmtId="0" fontId="4" fillId="16" borderId="25" xfId="0" applyFont="1" applyFill="1" applyBorder="1" applyAlignment="1" applyProtection="1">
      <alignment horizontal="center" vertical="center" wrapText="1"/>
      <protection hidden="1"/>
    </xf>
    <xf numFmtId="0" fontId="30" fillId="9" borderId="0" xfId="0" applyFont="1" applyFill="1" applyAlignment="1">
      <alignment horizontal="center" vertical="center" wrapText="1"/>
    </xf>
    <xf numFmtId="0" fontId="30" fillId="12" borderId="0" xfId="0" applyFont="1" applyFill="1" applyAlignment="1">
      <alignment horizontal="center" vertical="center" wrapText="1"/>
    </xf>
    <xf numFmtId="0" fontId="30" fillId="10" borderId="24" xfId="0" applyFont="1" applyFill="1" applyBorder="1" applyAlignment="1">
      <alignment horizontal="center" vertical="center" wrapText="1"/>
    </xf>
    <xf numFmtId="0" fontId="30" fillId="10" borderId="7" xfId="0" applyFont="1" applyFill="1" applyBorder="1" applyAlignment="1">
      <alignment horizontal="center" vertical="center" wrapText="1"/>
    </xf>
    <xf numFmtId="165" fontId="31" fillId="13" borderId="22" xfId="4" applyFont="1" applyFill="1" applyBorder="1" applyAlignment="1">
      <alignment horizontal="center" vertical="center" wrapText="1"/>
    </xf>
    <xf numFmtId="0" fontId="37" fillId="0" borderId="0" xfId="0" applyFont="1" applyFill="1" applyAlignment="1" applyProtection="1">
      <alignment vertical="center" wrapText="1"/>
      <protection hidden="1"/>
    </xf>
    <xf numFmtId="0" fontId="4" fillId="0" borderId="21" xfId="0" applyFont="1" applyFill="1" applyBorder="1" applyAlignment="1" applyProtection="1">
      <alignment horizontal="left" vertical="center" wrapText="1"/>
      <protection hidden="1"/>
    </xf>
    <xf numFmtId="165" fontId="24" fillId="0" borderId="1" xfId="4" applyFont="1" applyFill="1" applyBorder="1" applyAlignment="1" applyProtection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</cellXfs>
  <cellStyles count="10">
    <cellStyle name="Excel Built-in Currency" xfId="4" xr:uid="{00000000-0005-0000-0000-000000000000}"/>
    <cellStyle name="Heading" xfId="5" xr:uid="{00000000-0005-0000-0000-000001000000}"/>
    <cellStyle name="Heading1" xfId="6" xr:uid="{00000000-0005-0000-0000-000002000000}"/>
    <cellStyle name="Milliers" xfId="1" builtinId="3" customBuiltin="1"/>
    <cellStyle name="Monétaire" xfId="2" builtinId="4" customBuiltin="1"/>
    <cellStyle name="Normal" xfId="0" builtinId="0" customBuiltin="1"/>
    <cellStyle name="Normal 2" xfId="9" xr:uid="{257DD0CD-3371-4628-8A4F-3E3F1E05B31B}"/>
    <cellStyle name="Pourcentage" xfId="3" builtinId="5" customBuiltin="1"/>
    <cellStyle name="Result" xfId="7" xr:uid="{00000000-0005-0000-0000-000007000000}"/>
    <cellStyle name="Result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257040</xdr:colOff>
      <xdr:row>2</xdr:row>
      <xdr:rowOff>65520</xdr:rowOff>
    </xdr:from>
    <xdr:ext cx="6402240" cy="4301640"/>
    <xdr:pic>
      <xdr:nvPicPr>
        <xdr:cNvPr id="2" name="Image 1">
          <a:extLst>
            <a:ext uri="{FF2B5EF4-FFF2-40B4-BE49-F238E27FC236}">
              <a16:creationId xmlns:a16="http://schemas.microsoft.com/office/drawing/2014/main" id="{71F167C1-55C2-4BEC-9582-E7E3ADA91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840" y="389370"/>
          <a:ext cx="6402240" cy="4301640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est\Documents\DRIEA%20CONTOURNEMENT%20ROISSY%20AMO%20MARCHE\ANALYSE%20OFFRES%20%20March&#233;%20MOE\ANNEXE%201_Engagement%20sur%20prix%20plafonds%20de%20MOE.od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agement_sur_prix_MOE_projets"/>
      <sheetName val="Engagement_sur_prix_MOE_mission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workbookViewId="0"/>
  </sheetViews>
  <sheetFormatPr baseColWidth="10" defaultRowHeight="12.75"/>
  <cols>
    <col min="1" max="1" width="12.42578125" customWidth="1"/>
    <col min="2" max="2" width="25.85546875" customWidth="1"/>
    <col min="3" max="5" width="12.42578125" customWidth="1"/>
    <col min="6" max="6" width="11.28515625" customWidth="1"/>
    <col min="7" max="7" width="12.42578125" customWidth="1"/>
    <col min="8" max="8" width="8.140625" customWidth="1"/>
    <col min="9" max="9" width="9.5703125" customWidth="1"/>
    <col min="10" max="10" width="12.42578125" customWidth="1"/>
    <col min="11" max="11" width="7.7109375" customWidth="1"/>
    <col min="12" max="1023" width="12.42578125" customWidth="1"/>
    <col min="1024" max="1024" width="11.4257812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</row>
    <row r="2" spans="1:10">
      <c r="A2" s="1"/>
      <c r="B2" s="2" t="s">
        <v>0</v>
      </c>
      <c r="C2" s="1"/>
      <c r="D2" s="1"/>
      <c r="E2" s="1"/>
      <c r="F2" s="1"/>
      <c r="G2" s="1"/>
      <c r="H2" s="1"/>
      <c r="I2" s="1"/>
      <c r="J2" s="3" t="s">
        <v>1</v>
      </c>
    </row>
    <row r="3" spans="1:10">
      <c r="A3" s="1"/>
      <c r="B3" s="1" t="s">
        <v>2</v>
      </c>
      <c r="C3" s="1"/>
      <c r="D3" s="1"/>
      <c r="E3" s="1"/>
      <c r="F3" s="1"/>
      <c r="G3" s="1"/>
      <c r="H3" s="1"/>
      <c r="I3" s="1"/>
    </row>
    <row r="4" spans="1:10">
      <c r="A4" s="1"/>
      <c r="B4" s="1" t="s">
        <v>3</v>
      </c>
      <c r="C4" s="1"/>
      <c r="D4" s="1"/>
      <c r="E4" s="1"/>
      <c r="F4" s="1"/>
      <c r="G4" s="1"/>
      <c r="H4" s="1"/>
      <c r="I4" s="1"/>
    </row>
    <row r="5" spans="1:10">
      <c r="A5" s="1"/>
      <c r="B5" s="1" t="s">
        <v>4</v>
      </c>
      <c r="C5" s="1"/>
      <c r="D5" s="1"/>
      <c r="E5" s="1"/>
      <c r="F5" s="1"/>
      <c r="G5" s="1"/>
      <c r="H5" s="1"/>
      <c r="I5" s="1"/>
    </row>
    <row r="6" spans="1:10">
      <c r="A6" s="1"/>
      <c r="B6" s="1" t="s">
        <v>5</v>
      </c>
      <c r="C6" s="1"/>
      <c r="D6" s="1"/>
      <c r="E6" s="1"/>
      <c r="F6" s="1"/>
      <c r="G6" s="1"/>
      <c r="H6" s="1"/>
      <c r="I6" s="1"/>
    </row>
    <row r="7" spans="1:10">
      <c r="A7" s="1"/>
      <c r="B7" s="1" t="s">
        <v>6</v>
      </c>
      <c r="C7" s="1"/>
      <c r="D7" s="1"/>
      <c r="E7" s="1"/>
      <c r="F7" s="1"/>
      <c r="G7" s="1"/>
      <c r="H7" s="1"/>
      <c r="I7" s="1"/>
    </row>
    <row r="8" spans="1:10">
      <c r="A8" s="1"/>
      <c r="B8" s="1" t="s">
        <v>7</v>
      </c>
      <c r="C8" s="1"/>
      <c r="D8" s="1"/>
      <c r="E8" s="1"/>
      <c r="F8" s="1"/>
      <c r="G8" s="1"/>
      <c r="H8" s="1"/>
      <c r="I8" s="1"/>
    </row>
    <row r="9" spans="1:10">
      <c r="A9" s="1"/>
      <c r="B9" s="1" t="s">
        <v>8</v>
      </c>
      <c r="C9" s="1"/>
      <c r="D9" s="1"/>
      <c r="E9" s="1"/>
      <c r="F9" s="1"/>
      <c r="G9" s="1"/>
      <c r="H9" s="1"/>
      <c r="I9" s="1"/>
    </row>
    <row r="10" spans="1:10">
      <c r="A10" s="1"/>
      <c r="B10" s="1" t="s">
        <v>9</v>
      </c>
      <c r="C10" s="1"/>
      <c r="D10" s="1"/>
      <c r="E10" s="1"/>
      <c r="F10" s="1"/>
      <c r="G10" s="1"/>
      <c r="H10" s="1"/>
      <c r="I10" s="1"/>
    </row>
    <row r="11" spans="1:10">
      <c r="A11" s="1"/>
      <c r="B11" s="1" t="s">
        <v>10</v>
      </c>
      <c r="C11" s="1"/>
      <c r="D11" s="1"/>
      <c r="E11" s="1"/>
      <c r="F11" s="1"/>
      <c r="G11" s="1"/>
      <c r="H11" s="1"/>
      <c r="I11" s="1"/>
    </row>
    <row r="12" spans="1:10">
      <c r="A12" s="1"/>
      <c r="B12" s="1" t="s">
        <v>11</v>
      </c>
      <c r="C12" s="1"/>
      <c r="D12" s="1"/>
      <c r="E12" s="1"/>
      <c r="F12" s="1"/>
      <c r="G12" s="1"/>
      <c r="H12" s="1"/>
      <c r="I12" s="1"/>
    </row>
    <row r="13" spans="1:10">
      <c r="A13" s="1"/>
      <c r="B13" s="4" t="s">
        <v>12</v>
      </c>
      <c r="C13" s="4"/>
      <c r="D13" s="4"/>
      <c r="E13" s="4"/>
      <c r="F13" s="4"/>
      <c r="G13" s="5"/>
      <c r="H13" s="5"/>
      <c r="I13" s="1"/>
    </row>
    <row r="14" spans="1:10">
      <c r="A14" s="1"/>
      <c r="B14" s="1" t="s">
        <v>13</v>
      </c>
      <c r="C14" s="1"/>
      <c r="D14" s="1"/>
      <c r="E14" s="1"/>
      <c r="F14" s="1"/>
      <c r="G14" s="1"/>
      <c r="H14" s="1"/>
      <c r="I14" s="1"/>
    </row>
    <row r="15" spans="1:10">
      <c r="A15" s="1"/>
      <c r="B15" s="1" t="s">
        <v>14</v>
      </c>
      <c r="C15" s="1"/>
      <c r="D15" s="1"/>
      <c r="E15" s="1"/>
      <c r="F15" s="5"/>
      <c r="G15" s="5"/>
      <c r="H15" s="5"/>
      <c r="I15" s="1"/>
    </row>
    <row r="16" spans="1:10">
      <c r="A16" s="1"/>
      <c r="B16" s="5" t="s">
        <v>15</v>
      </c>
      <c r="C16" s="1"/>
      <c r="D16" s="1"/>
      <c r="E16" s="1"/>
      <c r="F16" s="1"/>
      <c r="G16" s="1"/>
      <c r="H16" s="1"/>
      <c r="I16" s="1"/>
    </row>
    <row r="17" spans="1:10">
      <c r="A17" s="1"/>
      <c r="B17" s="1" t="s">
        <v>16</v>
      </c>
      <c r="C17" s="1"/>
      <c r="D17" s="1"/>
      <c r="E17" s="1"/>
      <c r="F17" s="1"/>
      <c r="G17" s="1"/>
      <c r="H17" s="1"/>
      <c r="I17" s="1"/>
    </row>
    <row r="18" spans="1:10">
      <c r="A18" s="1"/>
      <c r="B18" s="1" t="s">
        <v>17</v>
      </c>
      <c r="C18" s="1"/>
      <c r="D18" s="1"/>
      <c r="E18" s="1"/>
      <c r="F18" s="1"/>
      <c r="G18" s="1"/>
      <c r="H18" s="1"/>
      <c r="I18" s="1"/>
    </row>
    <row r="19" spans="1:10">
      <c r="A19" s="1"/>
      <c r="B19" s="6" t="s">
        <v>18</v>
      </c>
      <c r="C19" s="6"/>
      <c r="D19" s="6"/>
      <c r="E19" s="6"/>
      <c r="F19" s="1"/>
      <c r="G19" s="1"/>
      <c r="H19" s="1"/>
      <c r="I19" s="1"/>
    </row>
    <row r="20" spans="1:10">
      <c r="A20" s="1"/>
      <c r="B20" s="1" t="s">
        <v>19</v>
      </c>
      <c r="C20" s="1"/>
      <c r="D20" s="1"/>
      <c r="E20" s="1"/>
      <c r="F20" s="1"/>
      <c r="G20" s="1"/>
      <c r="H20" s="1"/>
      <c r="I20" s="1"/>
    </row>
    <row r="21" spans="1:10">
      <c r="A21" s="1"/>
      <c r="B21" s="4" t="s">
        <v>20</v>
      </c>
      <c r="C21" s="4"/>
      <c r="D21" s="1"/>
      <c r="E21" s="1"/>
      <c r="F21" s="1"/>
      <c r="G21" s="1"/>
      <c r="H21" s="1"/>
      <c r="I21" s="1"/>
    </row>
    <row r="22" spans="1:10">
      <c r="A22" s="1"/>
      <c r="B22" s="4" t="s">
        <v>21</v>
      </c>
      <c r="C22" s="5"/>
      <c r="D22" s="5"/>
      <c r="E22" s="5"/>
      <c r="F22" s="5"/>
      <c r="G22" s="5"/>
      <c r="H22" s="1"/>
      <c r="I22" s="1"/>
    </row>
    <row r="23" spans="1:10">
      <c r="A23" s="1"/>
      <c r="B23" s="4" t="s">
        <v>22</v>
      </c>
      <c r="C23" s="1"/>
      <c r="D23" s="1"/>
      <c r="E23" s="1"/>
      <c r="F23" s="1"/>
      <c r="G23" s="1"/>
      <c r="H23" s="1"/>
      <c r="I23" s="1"/>
    </row>
    <row r="24" spans="1:10">
      <c r="A24" s="1"/>
      <c r="B24" s="1"/>
      <c r="C24" s="1"/>
      <c r="D24" s="1"/>
      <c r="E24" s="1"/>
      <c r="F24" s="1"/>
      <c r="G24" s="1"/>
      <c r="H24" s="1"/>
      <c r="I24" s="1"/>
    </row>
    <row r="25" spans="1:10">
      <c r="A25" s="1"/>
      <c r="B25" s="1"/>
      <c r="C25" s="1"/>
      <c r="D25" s="1"/>
      <c r="E25" s="1"/>
      <c r="F25" s="1"/>
      <c r="G25" s="1"/>
      <c r="H25" s="1"/>
      <c r="I25" s="1"/>
    </row>
    <row r="27" spans="1:10">
      <c r="B27" s="6" t="s">
        <v>23</v>
      </c>
      <c r="C27" s="6"/>
      <c r="D27" s="6"/>
      <c r="E27" s="6"/>
    </row>
    <row r="28" spans="1:10">
      <c r="C28" t="s">
        <v>24</v>
      </c>
    </row>
    <row r="29" spans="1:10">
      <c r="C29" t="s">
        <v>25</v>
      </c>
    </row>
    <row r="30" spans="1:10">
      <c r="C30" s="6" t="s">
        <v>26</v>
      </c>
      <c r="D30" s="7"/>
      <c r="E30" s="7"/>
      <c r="F30" s="7"/>
      <c r="G30" s="7"/>
      <c r="H30" s="7"/>
      <c r="I30" s="7"/>
      <c r="J30" s="7"/>
    </row>
    <row r="31" spans="1:10">
      <c r="C31" s="6" t="s">
        <v>27</v>
      </c>
      <c r="D31" s="7"/>
    </row>
    <row r="32" spans="1:10">
      <c r="B32" t="s">
        <v>28</v>
      </c>
      <c r="D32" s="7"/>
      <c r="E32" s="7"/>
      <c r="F32" s="7"/>
      <c r="G32" s="7"/>
    </row>
    <row r="33" spans="2:11">
      <c r="C33" t="s">
        <v>24</v>
      </c>
    </row>
    <row r="34" spans="2:11">
      <c r="C34" t="s">
        <v>25</v>
      </c>
    </row>
    <row r="35" spans="2:11">
      <c r="B35" s="6" t="s">
        <v>29</v>
      </c>
      <c r="C35" s="7"/>
      <c r="D35" s="7"/>
      <c r="E35" s="7"/>
    </row>
    <row r="36" spans="2:11">
      <c r="C36" t="s">
        <v>30</v>
      </c>
    </row>
    <row r="37" spans="2:11">
      <c r="C37" t="s">
        <v>31</v>
      </c>
    </row>
    <row r="38" spans="2:11">
      <c r="C38" s="8">
        <v>1</v>
      </c>
      <c r="D38" t="s">
        <v>32</v>
      </c>
    </row>
    <row r="39" spans="2:11">
      <c r="C39" s="8"/>
      <c r="D39" s="7" t="s">
        <v>33</v>
      </c>
      <c r="E39" s="7"/>
      <c r="F39" s="7"/>
      <c r="G39" s="7"/>
      <c r="H39" s="7"/>
    </row>
    <row r="40" spans="2:11">
      <c r="C40">
        <v>2</v>
      </c>
      <c r="D40" t="s">
        <v>34</v>
      </c>
      <c r="G40" s="7"/>
      <c r="H40" s="7"/>
      <c r="I40" s="7"/>
      <c r="J40" s="7"/>
    </row>
    <row r="41" spans="2:11">
      <c r="D41" t="s">
        <v>35</v>
      </c>
    </row>
    <row r="42" spans="2:11">
      <c r="D42" s="7" t="s">
        <v>36</v>
      </c>
      <c r="E42" s="7"/>
    </row>
    <row r="43" spans="2:11">
      <c r="C43">
        <v>3</v>
      </c>
      <c r="D43" s="9" t="s">
        <v>37</v>
      </c>
    </row>
    <row r="44" spans="2:11">
      <c r="D44" s="9"/>
    </row>
    <row r="45" spans="2:11">
      <c r="B45" t="s">
        <v>38</v>
      </c>
      <c r="J45" s="7"/>
      <c r="K45" s="7"/>
    </row>
    <row r="46" spans="2:11">
      <c r="B46" t="s">
        <v>39</v>
      </c>
    </row>
    <row r="48" spans="2:11">
      <c r="C48" t="s">
        <v>40</v>
      </c>
      <c r="D48" t="s">
        <v>41</v>
      </c>
    </row>
    <row r="49" spans="2:4">
      <c r="C49" t="s">
        <v>42</v>
      </c>
      <c r="D49" t="s">
        <v>43</v>
      </c>
    </row>
    <row r="51" spans="2:4">
      <c r="B51" t="s">
        <v>44</v>
      </c>
    </row>
  </sheetData>
  <pageMargins left="0.7" right="0.7" top="0.75" bottom="0.75" header="0.29999999999999993" footer="0.29999999999999993"/>
  <pageSetup paperSize="0" fitToWidth="0" fitToHeight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"/>
  <sheetViews>
    <sheetView workbookViewId="0"/>
  </sheetViews>
  <sheetFormatPr baseColWidth="10" defaultRowHeight="12.75"/>
  <cols>
    <col min="1" max="1023" width="12.42578125" customWidth="1"/>
    <col min="1024" max="1024" width="11.42578125" customWidth="1"/>
  </cols>
  <sheetData>
    <row r="1" spans="1:3">
      <c r="A1" t="s">
        <v>45</v>
      </c>
    </row>
    <row r="2" spans="1:3">
      <c r="A2" t="s">
        <v>40</v>
      </c>
      <c r="B2" t="s">
        <v>46</v>
      </c>
      <c r="C2" t="s">
        <v>47</v>
      </c>
    </row>
  </sheetData>
  <pageMargins left="0.7" right="0.7" top="0.75" bottom="0.75" header="0.29999999999999993" footer="0.2999999999999999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CZ117"/>
  <sheetViews>
    <sheetView workbookViewId="0"/>
  </sheetViews>
  <sheetFormatPr baseColWidth="10" defaultRowHeight="12.75"/>
  <cols>
    <col min="1" max="1" width="33.28515625" customWidth="1"/>
    <col min="2" max="44" width="16.140625" customWidth="1"/>
    <col min="45" max="65" width="11.7109375" customWidth="1"/>
    <col min="66" max="68" width="16.140625" customWidth="1"/>
    <col min="69" max="94" width="11.7109375" customWidth="1"/>
    <col min="95" max="95" width="23.7109375" customWidth="1"/>
    <col min="96" max="96" width="22.28515625" customWidth="1"/>
    <col min="97" max="97" width="11.7109375" customWidth="1"/>
    <col min="98" max="98" width="33.28515625" customWidth="1"/>
    <col min="99" max="101" width="11.7109375" customWidth="1"/>
    <col min="102" max="102" width="21.5703125" customWidth="1"/>
    <col min="103" max="103" width="20.7109375" customWidth="1"/>
    <col min="104" max="1023" width="11.7109375" customWidth="1"/>
    <col min="1024" max="1024" width="11.42578125" customWidth="1"/>
  </cols>
  <sheetData>
    <row r="2" spans="1:103" ht="66.75" customHeight="1">
      <c r="A2" s="10"/>
      <c r="B2" s="189" t="s">
        <v>48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1"/>
      <c r="S2" s="11"/>
      <c r="T2" s="11"/>
      <c r="U2" s="11"/>
      <c r="V2" s="11"/>
      <c r="W2" s="11"/>
      <c r="X2" s="11"/>
      <c r="Y2" s="11"/>
      <c r="CT2" s="10"/>
    </row>
    <row r="3" spans="1:103">
      <c r="B3" s="12"/>
      <c r="C3" s="12"/>
      <c r="D3" s="12"/>
    </row>
    <row r="4" spans="1:103" s="13" customFormat="1" ht="28.35" customHeight="1">
      <c r="B4" s="14" t="s">
        <v>49</v>
      </c>
      <c r="C4" s="14"/>
      <c r="D4" s="14"/>
      <c r="E4" s="14"/>
      <c r="F4" s="14"/>
      <c r="G4" s="14"/>
      <c r="H4" s="14"/>
      <c r="I4" s="15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103" s="13" customFormat="1" ht="28.35" customHeight="1">
      <c r="B5" s="16" t="s">
        <v>50</v>
      </c>
      <c r="C5" s="16"/>
      <c r="D5" s="16"/>
    </row>
    <row r="6" spans="1:103" s="13" customFormat="1" ht="28.35" customHeight="1">
      <c r="B6" s="16" t="s">
        <v>51</v>
      </c>
      <c r="C6" s="16"/>
      <c r="D6" s="16"/>
      <c r="F6" s="17"/>
      <c r="G6" s="17"/>
      <c r="H6" s="17"/>
      <c r="BB6" s="18"/>
      <c r="BC6" s="18"/>
      <c r="BD6" s="18"/>
    </row>
    <row r="7" spans="1:103" ht="28.35" customHeight="1">
      <c r="B7" s="19"/>
      <c r="C7" s="19"/>
      <c r="D7" s="19"/>
      <c r="E7" s="19"/>
      <c r="F7" s="19"/>
      <c r="G7" s="19"/>
      <c r="H7" s="19"/>
      <c r="AL7" s="20"/>
      <c r="AM7" s="20"/>
      <c r="AN7" s="20"/>
    </row>
    <row r="8" spans="1:103" ht="28.35" customHeight="1">
      <c r="B8" s="21"/>
      <c r="C8" s="21"/>
      <c r="D8" s="21"/>
    </row>
    <row r="9" spans="1:103" ht="13.5" thickBot="1">
      <c r="B9" s="22" t="s">
        <v>52</v>
      </c>
      <c r="C9" s="22"/>
      <c r="D9" s="22"/>
    </row>
    <row r="10" spans="1:103" ht="113.45" customHeight="1">
      <c r="A10" s="23" t="s">
        <v>53</v>
      </c>
      <c r="B10" s="190" t="s">
        <v>54</v>
      </c>
      <c r="C10" s="190"/>
      <c r="D10" s="190"/>
      <c r="E10" s="190"/>
      <c r="F10" s="191" t="s">
        <v>55</v>
      </c>
      <c r="G10" s="191"/>
      <c r="H10" s="191"/>
      <c r="I10" s="191"/>
      <c r="J10" s="191" t="s">
        <v>56</v>
      </c>
      <c r="K10" s="191"/>
      <c r="L10" s="191"/>
      <c r="M10" s="191"/>
      <c r="N10" s="191" t="s">
        <v>57</v>
      </c>
      <c r="O10" s="191"/>
      <c r="P10" s="191"/>
      <c r="Q10" s="191"/>
      <c r="R10" s="191" t="s">
        <v>58</v>
      </c>
      <c r="S10" s="191"/>
      <c r="T10" s="191"/>
      <c r="U10" s="191"/>
      <c r="V10" s="191" t="s">
        <v>59</v>
      </c>
      <c r="W10" s="191"/>
      <c r="X10" s="191"/>
      <c r="Y10" s="191"/>
      <c r="Z10" s="191" t="s">
        <v>60</v>
      </c>
      <c r="AA10" s="191"/>
      <c r="AB10" s="191"/>
      <c r="AC10" s="191"/>
      <c r="AD10" s="192" t="s">
        <v>61</v>
      </c>
      <c r="AE10" s="192"/>
      <c r="AF10" s="192"/>
      <c r="AG10" s="192"/>
      <c r="AH10" s="193" t="s">
        <v>62</v>
      </c>
      <c r="AI10" s="193"/>
      <c r="AJ10" s="193"/>
      <c r="AK10" s="193"/>
      <c r="AL10" s="188" t="s">
        <v>63</v>
      </c>
      <c r="AM10" s="188"/>
      <c r="AN10" s="188"/>
      <c r="AO10" s="188"/>
      <c r="AP10" s="188" t="s">
        <v>64</v>
      </c>
      <c r="AQ10" s="188"/>
      <c r="AR10" s="188"/>
      <c r="AS10" s="188"/>
      <c r="AT10" s="188" t="s">
        <v>65</v>
      </c>
      <c r="AU10" s="188"/>
      <c r="AV10" s="188"/>
      <c r="AW10" s="188"/>
      <c r="AX10" s="188" t="s">
        <v>66</v>
      </c>
      <c r="AY10" s="188"/>
      <c r="AZ10" s="188"/>
      <c r="BA10" s="188"/>
      <c r="BB10" s="188" t="s">
        <v>67</v>
      </c>
      <c r="BC10" s="188"/>
      <c r="BD10" s="188"/>
      <c r="BE10" s="188"/>
      <c r="BF10" s="188" t="s">
        <v>68</v>
      </c>
      <c r="BG10" s="188"/>
      <c r="BH10" s="188"/>
      <c r="BI10" s="188"/>
      <c r="BJ10" s="194" t="s">
        <v>69</v>
      </c>
      <c r="BK10" s="194"/>
      <c r="BL10" s="194"/>
      <c r="BM10" s="194"/>
      <c r="BN10" s="194" t="s">
        <v>70</v>
      </c>
      <c r="BO10" s="194"/>
      <c r="BP10" s="194"/>
      <c r="BQ10" s="194"/>
      <c r="BR10" s="188" t="s">
        <v>71</v>
      </c>
      <c r="BS10" s="188"/>
      <c r="BT10" s="188"/>
      <c r="BU10" s="188"/>
      <c r="BV10" s="188" t="s">
        <v>72</v>
      </c>
      <c r="BW10" s="188"/>
      <c r="BX10" s="188"/>
      <c r="BY10" s="188"/>
      <c r="BZ10" s="188" t="s">
        <v>73</v>
      </c>
      <c r="CA10" s="188"/>
      <c r="CB10" s="188"/>
      <c r="CC10" s="188"/>
      <c r="CD10" s="188" t="s">
        <v>74</v>
      </c>
      <c r="CE10" s="188"/>
      <c r="CF10" s="188"/>
      <c r="CG10" s="188"/>
      <c r="CH10" s="188" t="s">
        <v>75</v>
      </c>
      <c r="CI10" s="188"/>
      <c r="CJ10" s="188"/>
      <c r="CK10" s="188"/>
      <c r="CL10" s="188" t="s">
        <v>76</v>
      </c>
      <c r="CM10" s="188"/>
      <c r="CN10" s="188"/>
      <c r="CO10" s="188"/>
      <c r="CP10" s="24"/>
      <c r="CQ10" s="195" t="s">
        <v>77</v>
      </c>
      <c r="CR10" s="195"/>
      <c r="CT10" s="25" t="s">
        <v>53</v>
      </c>
    </row>
    <row r="11" spans="1:103" ht="84.95" customHeight="1">
      <c r="A11" s="26"/>
      <c r="B11" s="27" t="s">
        <v>78</v>
      </c>
      <c r="C11" s="27" t="s">
        <v>40</v>
      </c>
      <c r="D11" s="27" t="s">
        <v>42</v>
      </c>
      <c r="E11" s="27" t="s">
        <v>79</v>
      </c>
      <c r="F11" s="27" t="s">
        <v>78</v>
      </c>
      <c r="G11" s="27" t="s">
        <v>40</v>
      </c>
      <c r="H11" s="27" t="s">
        <v>42</v>
      </c>
      <c r="I11" s="27" t="s">
        <v>79</v>
      </c>
      <c r="J11" s="27" t="s">
        <v>78</v>
      </c>
      <c r="K11" s="27" t="s">
        <v>40</v>
      </c>
      <c r="L11" s="27" t="s">
        <v>42</v>
      </c>
      <c r="M11" s="27" t="s">
        <v>79</v>
      </c>
      <c r="N11" s="27" t="s">
        <v>78</v>
      </c>
      <c r="O11" s="27" t="s">
        <v>40</v>
      </c>
      <c r="P11" s="27" t="s">
        <v>42</v>
      </c>
      <c r="Q11" s="27" t="s">
        <v>79</v>
      </c>
      <c r="R11" s="27" t="s">
        <v>78</v>
      </c>
      <c r="S11" s="27" t="s">
        <v>40</v>
      </c>
      <c r="T11" s="27" t="s">
        <v>40</v>
      </c>
      <c r="U11" s="27" t="s">
        <v>79</v>
      </c>
      <c r="V11" s="27" t="s">
        <v>78</v>
      </c>
      <c r="W11" s="27" t="s">
        <v>40</v>
      </c>
      <c r="X11" s="27" t="s">
        <v>42</v>
      </c>
      <c r="Y11" s="27" t="s">
        <v>79</v>
      </c>
      <c r="Z11" s="27" t="s">
        <v>78</v>
      </c>
      <c r="AA11" s="27" t="s">
        <v>40</v>
      </c>
      <c r="AB11" s="27" t="s">
        <v>42</v>
      </c>
      <c r="AC11" s="27" t="s">
        <v>79</v>
      </c>
      <c r="AD11" s="27" t="s">
        <v>78</v>
      </c>
      <c r="AE11" s="27" t="s">
        <v>40</v>
      </c>
      <c r="AF11" s="27" t="s">
        <v>42</v>
      </c>
      <c r="AG11" s="28" t="s">
        <v>79</v>
      </c>
      <c r="AH11" s="29" t="s">
        <v>78</v>
      </c>
      <c r="AI11" s="27" t="s">
        <v>40</v>
      </c>
      <c r="AJ11" s="27" t="s">
        <v>42</v>
      </c>
      <c r="AK11" s="27" t="s">
        <v>79</v>
      </c>
      <c r="AL11" s="27" t="s">
        <v>78</v>
      </c>
      <c r="AM11" s="27" t="s">
        <v>40</v>
      </c>
      <c r="AN11" s="27" t="s">
        <v>42</v>
      </c>
      <c r="AO11" s="27" t="s">
        <v>79</v>
      </c>
      <c r="AP11" s="27" t="s">
        <v>78</v>
      </c>
      <c r="AQ11" s="27" t="s">
        <v>40</v>
      </c>
      <c r="AR11" s="27" t="s">
        <v>42</v>
      </c>
      <c r="AS11" s="27" t="s">
        <v>79</v>
      </c>
      <c r="AT11" s="27" t="s">
        <v>78</v>
      </c>
      <c r="AU11" s="27" t="s">
        <v>40</v>
      </c>
      <c r="AV11" s="27" t="s">
        <v>42</v>
      </c>
      <c r="AW11" s="27" t="s">
        <v>79</v>
      </c>
      <c r="AX11" s="27" t="s">
        <v>78</v>
      </c>
      <c r="AY11" s="27" t="s">
        <v>40</v>
      </c>
      <c r="AZ11" s="27" t="s">
        <v>42</v>
      </c>
      <c r="BA11" s="27" t="s">
        <v>79</v>
      </c>
      <c r="BB11" s="27" t="s">
        <v>78</v>
      </c>
      <c r="BC11" s="27" t="s">
        <v>40</v>
      </c>
      <c r="BD11" s="27" t="s">
        <v>42</v>
      </c>
      <c r="BE11" s="27" t="s">
        <v>79</v>
      </c>
      <c r="BF11" s="27" t="s">
        <v>78</v>
      </c>
      <c r="BG11" s="27" t="s">
        <v>40</v>
      </c>
      <c r="BH11" s="27" t="s">
        <v>42</v>
      </c>
      <c r="BI11" s="27" t="s">
        <v>79</v>
      </c>
      <c r="BJ11" s="27" t="s">
        <v>78</v>
      </c>
      <c r="BK11" s="27" t="s">
        <v>40</v>
      </c>
      <c r="BL11" s="27" t="s">
        <v>42</v>
      </c>
      <c r="BM11" s="27" t="s">
        <v>79</v>
      </c>
      <c r="BN11" s="27" t="s">
        <v>78</v>
      </c>
      <c r="BO11" s="27" t="s">
        <v>40</v>
      </c>
      <c r="BP11" s="27" t="s">
        <v>42</v>
      </c>
      <c r="BQ11" s="27" t="s">
        <v>79</v>
      </c>
      <c r="BR11" s="27" t="s">
        <v>78</v>
      </c>
      <c r="BS11" s="27" t="s">
        <v>40</v>
      </c>
      <c r="BT11" s="27" t="s">
        <v>42</v>
      </c>
      <c r="BU11" s="27" t="s">
        <v>79</v>
      </c>
      <c r="BV11" s="27" t="s">
        <v>78</v>
      </c>
      <c r="BW11" s="27" t="s">
        <v>40</v>
      </c>
      <c r="BX11" s="27" t="s">
        <v>42</v>
      </c>
      <c r="BY11" s="27" t="s">
        <v>79</v>
      </c>
      <c r="BZ11" s="27" t="s">
        <v>78</v>
      </c>
      <c r="CA11" s="27" t="s">
        <v>40</v>
      </c>
      <c r="CB11" s="27" t="s">
        <v>42</v>
      </c>
      <c r="CC11" s="27" t="s">
        <v>79</v>
      </c>
      <c r="CD11" s="27" t="s">
        <v>78</v>
      </c>
      <c r="CE11" s="27" t="s">
        <v>40</v>
      </c>
      <c r="CF11" s="27" t="s">
        <v>42</v>
      </c>
      <c r="CG11" s="27" t="s">
        <v>79</v>
      </c>
      <c r="CH11" s="27" t="s">
        <v>78</v>
      </c>
      <c r="CI11" s="27" t="s">
        <v>40</v>
      </c>
      <c r="CJ11" s="27" t="s">
        <v>42</v>
      </c>
      <c r="CK11" s="27" t="s">
        <v>79</v>
      </c>
      <c r="CL11" s="27" t="s">
        <v>78</v>
      </c>
      <c r="CM11" s="27" t="s">
        <v>40</v>
      </c>
      <c r="CN11" s="27" t="s">
        <v>42</v>
      </c>
      <c r="CO11" s="27" t="s">
        <v>79</v>
      </c>
      <c r="CP11" s="30"/>
      <c r="CQ11" s="31" t="s">
        <v>40</v>
      </c>
      <c r="CR11" s="31" t="s">
        <v>42</v>
      </c>
      <c r="CT11" s="25"/>
    </row>
    <row r="12" spans="1:103" ht="84.95" customHeight="1">
      <c r="A12" s="32" t="s">
        <v>80</v>
      </c>
      <c r="B12" s="33">
        <v>1</v>
      </c>
      <c r="C12" s="33">
        <v>4987.5</v>
      </c>
      <c r="D12" s="34">
        <v>7580</v>
      </c>
      <c r="E12" s="35">
        <f t="shared" ref="E12:E21" si="0">(D12-C12)/C12</f>
        <v>0.51979949874686715</v>
      </c>
      <c r="F12" s="36">
        <v>1</v>
      </c>
      <c r="G12" s="37">
        <v>9262.5</v>
      </c>
      <c r="H12" s="38">
        <v>18580</v>
      </c>
      <c r="I12" s="35">
        <f t="shared" ref="I12:I21" si="1">(H12-G12)/G12</f>
        <v>1.0059379217273954</v>
      </c>
      <c r="J12" s="36">
        <v>1</v>
      </c>
      <c r="K12" s="36">
        <v>14250</v>
      </c>
      <c r="L12" s="38">
        <v>13580</v>
      </c>
      <c r="M12" s="35">
        <f t="shared" ref="M12:M21" si="2">(L12-K12)/K12</f>
        <v>-4.7017543859649125E-2</v>
      </c>
      <c r="N12" s="36">
        <v>1</v>
      </c>
      <c r="O12" s="36">
        <v>8550</v>
      </c>
      <c r="P12" s="38">
        <v>7580</v>
      </c>
      <c r="Q12" s="35">
        <f t="shared" ref="Q12:Q21" si="3">(P12-O12)/O12</f>
        <v>-0.11345029239766082</v>
      </c>
      <c r="R12" s="36">
        <v>1</v>
      </c>
      <c r="S12" s="37">
        <v>3562.5</v>
      </c>
      <c r="T12" s="38">
        <v>5580</v>
      </c>
      <c r="U12" s="35">
        <f t="shared" ref="U12:U21" si="4">(T12-S12)/S12</f>
        <v>0.56631578947368422</v>
      </c>
      <c r="V12" s="36">
        <v>1</v>
      </c>
      <c r="W12" s="36">
        <v>22087.5</v>
      </c>
      <c r="X12" s="38">
        <v>15580</v>
      </c>
      <c r="Y12" s="35">
        <f t="shared" ref="Y12:Y21" si="5">(X12-W12)/W12</f>
        <v>-0.29462365591397849</v>
      </c>
      <c r="Z12" s="36">
        <v>1</v>
      </c>
      <c r="AA12" s="36">
        <v>4275</v>
      </c>
      <c r="AB12" s="39"/>
      <c r="AC12" s="35">
        <f t="shared" ref="AC12:AC21" si="6">(AB12-AA12)/AA12</f>
        <v>-1</v>
      </c>
      <c r="AD12" s="36">
        <v>1</v>
      </c>
      <c r="AE12" s="36">
        <v>4275</v>
      </c>
      <c r="AF12" s="38">
        <v>3080</v>
      </c>
      <c r="AG12" s="40">
        <f t="shared" ref="AG12:AG21" si="7">(AF12-AE12)/AE12</f>
        <v>-0.27953216374269008</v>
      </c>
      <c r="AH12" s="41">
        <v>1</v>
      </c>
      <c r="AI12" s="36">
        <v>1500</v>
      </c>
      <c r="AJ12" s="38">
        <v>2950</v>
      </c>
      <c r="AK12" s="35">
        <f t="shared" ref="AK12:AK21" si="8">(AJ12-AI12)/AI12</f>
        <v>0.96666666666666667</v>
      </c>
      <c r="AL12" s="36">
        <v>1</v>
      </c>
      <c r="AM12" s="36">
        <v>7000</v>
      </c>
      <c r="AN12" s="38">
        <v>1500</v>
      </c>
      <c r="AO12" s="35">
        <f t="shared" ref="AO12:AO21" si="9">(AN12-AM12)/AM12</f>
        <v>-0.7857142857142857</v>
      </c>
      <c r="AP12" s="36">
        <v>1</v>
      </c>
      <c r="AQ12" s="36">
        <v>7500</v>
      </c>
      <c r="AR12" s="38">
        <v>3150</v>
      </c>
      <c r="AS12" s="35">
        <f t="shared" ref="AS12:AS21" si="10">(AR12-AQ12)/AQ12</f>
        <v>-0.57999999999999996</v>
      </c>
      <c r="AT12" s="36">
        <v>1</v>
      </c>
      <c r="AU12" s="36">
        <v>3000</v>
      </c>
      <c r="AV12" s="38">
        <v>1000</v>
      </c>
      <c r="AW12" s="35">
        <f t="shared" ref="AW12:AW21" si="11">(AV12-AU12)/AU12</f>
        <v>-0.66666666666666663</v>
      </c>
      <c r="AX12" s="36">
        <v>1</v>
      </c>
      <c r="AY12" s="36">
        <v>5000</v>
      </c>
      <c r="AZ12" s="38">
        <v>1650</v>
      </c>
      <c r="BA12" s="35">
        <f t="shared" ref="BA12:BA21" si="12">(AZ12-AY12)/AY12</f>
        <v>-0.67</v>
      </c>
      <c r="BB12" s="36">
        <v>0</v>
      </c>
      <c r="BC12" s="36"/>
      <c r="BD12" s="38"/>
      <c r="BE12" s="35"/>
      <c r="BF12" s="36">
        <v>1</v>
      </c>
      <c r="BG12" s="36">
        <v>3250</v>
      </c>
      <c r="BH12" s="38">
        <v>2500</v>
      </c>
      <c r="BI12" s="35">
        <f>(BH12-BG12)/BG12</f>
        <v>-0.23076923076923078</v>
      </c>
      <c r="BJ12" s="36">
        <v>1</v>
      </c>
      <c r="BK12" s="36">
        <v>3000</v>
      </c>
      <c r="BL12" s="38">
        <v>1300</v>
      </c>
      <c r="BM12" s="35">
        <f>(BL12-BK12)/BK12</f>
        <v>-0.56666666666666665</v>
      </c>
      <c r="BN12" s="36">
        <v>1</v>
      </c>
      <c r="BO12" s="36">
        <v>1500</v>
      </c>
      <c r="BP12" s="38">
        <v>1150</v>
      </c>
      <c r="BQ12" s="35">
        <f>(BP12-BO12)/BO12</f>
        <v>-0.23333333333333334</v>
      </c>
      <c r="BR12" s="36">
        <v>0</v>
      </c>
      <c r="BS12" s="36"/>
      <c r="BT12" s="38"/>
      <c r="BU12" s="35"/>
      <c r="BV12" s="36">
        <v>0</v>
      </c>
      <c r="BW12" s="36"/>
      <c r="BX12" s="38"/>
      <c r="BY12" s="35"/>
      <c r="BZ12" s="36">
        <v>1</v>
      </c>
      <c r="CA12" s="36">
        <v>12000</v>
      </c>
      <c r="CB12" s="38">
        <v>4750</v>
      </c>
      <c r="CC12" s="35">
        <f>(CB12-CA12)/CA12</f>
        <v>-0.60416666666666663</v>
      </c>
      <c r="CD12" s="36">
        <v>0</v>
      </c>
      <c r="CE12" s="36"/>
      <c r="CF12" s="38"/>
      <c r="CG12" s="35"/>
      <c r="CH12" s="36">
        <v>0</v>
      </c>
      <c r="CI12" s="36"/>
      <c r="CJ12" s="38"/>
      <c r="CK12" s="35"/>
      <c r="CL12" s="36">
        <v>0</v>
      </c>
      <c r="CM12" s="36"/>
      <c r="CN12" s="38"/>
      <c r="CO12" s="35"/>
      <c r="CP12" s="42"/>
      <c r="CQ12" s="43">
        <f t="shared" ref="CQ12:CQ18" si="13">B12*C12+F12*G12+J12*K12+N12*O12+R12*S12+V12*W12+Z12*AA12+AD12*AE12+AH12+AI12+AL12*AM12+AP12*AQ12+AT12*AU12+AX12*AY12+BB12*BC12+BF12*BG12+BJ12*BK12+BN12*BO12+BR12*BS12+BV12*BW12+BZ12*CA12+CD12*CE12+CH12*CI12+CL12*CM12</f>
        <v>115001</v>
      </c>
      <c r="CR12" s="44">
        <f t="shared" ref="CR12:CR18" si="14">B12*D12+F12*H12+J12*L12+N12*P12+R12*T12+V12*X12+Z12*AB12+AD12*AF12+AH12*AJ12+AL12*AN12+AP12*AR12+AT12*AV12+AX12*AZ12+BB12*BD12+BF12*BH12+BJ12*BL12+BN12*BP12+BR12*BT12+BV12*BX12+BZ12*CB12+CD12*CF12+CH12*CJ12+CL12*CN12</f>
        <v>91510</v>
      </c>
      <c r="CS12" s="35">
        <f t="shared" ref="CS12:CS21" si="15">(CR12-CQ12)/CQ12</f>
        <v>-0.20426778897574804</v>
      </c>
      <c r="CT12" s="45" t="s">
        <v>80</v>
      </c>
    </row>
    <row r="13" spans="1:103" ht="84.95" customHeight="1">
      <c r="A13" s="32" t="s">
        <v>81</v>
      </c>
      <c r="B13" s="33">
        <v>1</v>
      </c>
      <c r="C13" s="46">
        <v>7000</v>
      </c>
      <c r="D13" s="47"/>
      <c r="E13" s="35">
        <f t="shared" si="0"/>
        <v>-1</v>
      </c>
      <c r="F13" s="36">
        <v>1</v>
      </c>
      <c r="G13" s="37">
        <v>10000</v>
      </c>
      <c r="H13" s="39"/>
      <c r="I13" s="35">
        <f t="shared" si="1"/>
        <v>-1</v>
      </c>
      <c r="J13" s="36">
        <v>1</v>
      </c>
      <c r="K13" s="37">
        <v>17500</v>
      </c>
      <c r="L13" s="38">
        <v>55300</v>
      </c>
      <c r="M13" s="35">
        <f t="shared" si="2"/>
        <v>2.16</v>
      </c>
      <c r="N13" s="36">
        <v>1</v>
      </c>
      <c r="O13" s="37">
        <v>7500</v>
      </c>
      <c r="P13" s="38">
        <v>28325</v>
      </c>
      <c r="Q13" s="35">
        <f t="shared" si="3"/>
        <v>2.7766666666666668</v>
      </c>
      <c r="R13" s="36">
        <v>1</v>
      </c>
      <c r="S13" s="37">
        <v>6000</v>
      </c>
      <c r="T13" s="38">
        <v>19200</v>
      </c>
      <c r="U13" s="35">
        <f t="shared" si="4"/>
        <v>2.2000000000000002</v>
      </c>
      <c r="V13" s="36">
        <v>1</v>
      </c>
      <c r="W13" s="37">
        <v>72000</v>
      </c>
      <c r="X13" s="38">
        <v>39000</v>
      </c>
      <c r="Y13" s="35">
        <f t="shared" si="5"/>
        <v>-0.45833333333333331</v>
      </c>
      <c r="Z13" s="36">
        <v>1</v>
      </c>
      <c r="AA13" s="37">
        <v>6000</v>
      </c>
      <c r="AB13" s="39"/>
      <c r="AC13" s="35">
        <f t="shared" si="6"/>
        <v>-1</v>
      </c>
      <c r="AD13" s="36">
        <v>1</v>
      </c>
      <c r="AE13" s="37">
        <v>6000</v>
      </c>
      <c r="AF13" s="38">
        <v>7700</v>
      </c>
      <c r="AG13" s="40">
        <f t="shared" si="7"/>
        <v>0.28333333333333333</v>
      </c>
      <c r="AH13" s="41">
        <v>1</v>
      </c>
      <c r="AI13" s="36">
        <v>6000</v>
      </c>
      <c r="AJ13" s="38">
        <v>14300</v>
      </c>
      <c r="AK13" s="35">
        <f t="shared" si="8"/>
        <v>1.3833333333333333</v>
      </c>
      <c r="AL13" s="36">
        <v>1</v>
      </c>
      <c r="AM13" s="36">
        <v>10000</v>
      </c>
      <c r="AN13" s="38">
        <v>9750</v>
      </c>
      <c r="AO13" s="35">
        <f t="shared" si="9"/>
        <v>-2.5000000000000001E-2</v>
      </c>
      <c r="AP13" s="36">
        <v>0</v>
      </c>
      <c r="AQ13" s="36"/>
      <c r="AR13" s="38"/>
      <c r="AS13" s="35" t="e">
        <f t="shared" si="10"/>
        <v>#DIV/0!</v>
      </c>
      <c r="AT13" s="36">
        <v>1</v>
      </c>
      <c r="AU13" s="36">
        <v>8000</v>
      </c>
      <c r="AV13" s="38">
        <v>8160</v>
      </c>
      <c r="AW13" s="35">
        <f t="shared" si="11"/>
        <v>0.02</v>
      </c>
      <c r="AX13" s="36">
        <v>0</v>
      </c>
      <c r="AY13" s="36"/>
      <c r="AZ13" s="38"/>
      <c r="BA13" s="35" t="e">
        <f t="shared" si="12"/>
        <v>#DIV/0!</v>
      </c>
      <c r="BB13" s="36">
        <v>0</v>
      </c>
      <c r="BC13" s="36"/>
      <c r="BD13" s="38"/>
      <c r="BE13" s="35"/>
      <c r="BF13" s="36">
        <v>0</v>
      </c>
      <c r="BG13" s="36"/>
      <c r="BH13" s="38"/>
      <c r="BI13" s="35"/>
      <c r="BJ13" s="36">
        <v>1</v>
      </c>
      <c r="BK13" s="36">
        <v>3000</v>
      </c>
      <c r="BL13" s="38">
        <v>9750</v>
      </c>
      <c r="BM13" s="35">
        <f>(BL13-BK13)/BK13</f>
        <v>2.25</v>
      </c>
      <c r="BN13" s="36">
        <v>0</v>
      </c>
      <c r="BO13" s="36"/>
      <c r="BP13" s="39">
        <v>5200</v>
      </c>
      <c r="BQ13" s="48"/>
      <c r="BR13" s="36">
        <v>1</v>
      </c>
      <c r="BS13" s="36">
        <v>3000</v>
      </c>
      <c r="BT13" s="39"/>
      <c r="BU13" s="48">
        <f>(BT13-BS13)/BS13</f>
        <v>-1</v>
      </c>
      <c r="BV13" s="36">
        <v>1</v>
      </c>
      <c r="BW13" s="36">
        <v>5000</v>
      </c>
      <c r="BX13" s="39"/>
      <c r="BY13" s="48">
        <f>(BX13-BW13)/BW13</f>
        <v>-1</v>
      </c>
      <c r="BZ13" s="36">
        <v>1</v>
      </c>
      <c r="CA13" s="36">
        <v>17000</v>
      </c>
      <c r="CB13" s="38">
        <v>9750</v>
      </c>
      <c r="CC13" s="35">
        <f>(CB13-CA13)/CA13</f>
        <v>-0.4264705882352941</v>
      </c>
      <c r="CD13" s="36">
        <v>0</v>
      </c>
      <c r="CE13" s="36"/>
      <c r="CF13" s="38"/>
      <c r="CG13" s="35"/>
      <c r="CH13" s="36">
        <v>0</v>
      </c>
      <c r="CI13" s="36"/>
      <c r="CJ13" s="38"/>
      <c r="CK13" s="35"/>
      <c r="CL13" s="36">
        <v>0</v>
      </c>
      <c r="CM13" s="36"/>
      <c r="CN13" s="38"/>
      <c r="CO13" s="35"/>
      <c r="CP13" s="42"/>
      <c r="CQ13" s="43">
        <f t="shared" si="13"/>
        <v>184001</v>
      </c>
      <c r="CR13" s="44">
        <f t="shared" si="14"/>
        <v>201235</v>
      </c>
      <c r="CS13" s="35">
        <f t="shared" si="15"/>
        <v>9.3662534442747594E-2</v>
      </c>
      <c r="CT13" s="45" t="s">
        <v>81</v>
      </c>
    </row>
    <row r="14" spans="1:103" ht="84.95" customHeight="1">
      <c r="A14" s="32" t="s">
        <v>82</v>
      </c>
      <c r="B14" s="33">
        <v>1</v>
      </c>
      <c r="C14" s="33">
        <v>10687.5</v>
      </c>
      <c r="D14" s="34">
        <v>27650</v>
      </c>
      <c r="E14" s="35">
        <f t="shared" si="0"/>
        <v>1.5871345029239765</v>
      </c>
      <c r="F14" s="36">
        <v>1</v>
      </c>
      <c r="G14" s="36">
        <v>16031.25</v>
      </c>
      <c r="H14" s="38">
        <v>15650</v>
      </c>
      <c r="I14" s="35">
        <f t="shared" si="1"/>
        <v>-2.3781676413255362E-2</v>
      </c>
      <c r="J14" s="36">
        <v>1</v>
      </c>
      <c r="K14" s="36">
        <v>21375</v>
      </c>
      <c r="L14" s="38">
        <v>10650</v>
      </c>
      <c r="M14" s="35">
        <f t="shared" si="2"/>
        <v>-0.50175438596491229</v>
      </c>
      <c r="N14" s="36">
        <v>1</v>
      </c>
      <c r="O14" s="36">
        <v>10687.5</v>
      </c>
      <c r="P14" s="38">
        <v>5650</v>
      </c>
      <c r="Q14" s="35">
        <f t="shared" si="3"/>
        <v>-0.47134502923976607</v>
      </c>
      <c r="R14" s="36">
        <v>1</v>
      </c>
      <c r="S14" s="36">
        <v>8550</v>
      </c>
      <c r="T14" s="38">
        <v>7650</v>
      </c>
      <c r="U14" s="35">
        <f t="shared" si="4"/>
        <v>-0.10526315789473684</v>
      </c>
      <c r="V14" s="36">
        <v>1</v>
      </c>
      <c r="W14" s="49">
        <v>29925</v>
      </c>
      <c r="X14" s="38">
        <v>8650</v>
      </c>
      <c r="Y14" s="35">
        <f t="shared" si="5"/>
        <v>-0.71094402673350043</v>
      </c>
      <c r="Z14" s="36">
        <v>1</v>
      </c>
      <c r="AA14" s="36">
        <v>5342.75</v>
      </c>
      <c r="AB14" s="39"/>
      <c r="AC14" s="35">
        <f t="shared" si="6"/>
        <v>-1</v>
      </c>
      <c r="AD14" s="36">
        <v>1</v>
      </c>
      <c r="AE14" s="36">
        <v>4275</v>
      </c>
      <c r="AF14" s="38">
        <v>3650</v>
      </c>
      <c r="AG14" s="40">
        <f t="shared" si="7"/>
        <v>-0.14619883040935672</v>
      </c>
      <c r="AH14" s="41">
        <v>1</v>
      </c>
      <c r="AI14" s="36">
        <v>3000</v>
      </c>
      <c r="AJ14" s="38">
        <v>3500</v>
      </c>
      <c r="AK14" s="35">
        <f t="shared" si="8"/>
        <v>0.16666666666666666</v>
      </c>
      <c r="AL14" s="36">
        <v>0</v>
      </c>
      <c r="AM14" s="36"/>
      <c r="AN14" s="38"/>
      <c r="AO14" s="35" t="e">
        <f t="shared" si="9"/>
        <v>#DIV/0!</v>
      </c>
      <c r="AP14" s="36">
        <v>1</v>
      </c>
      <c r="AQ14" s="36">
        <v>5000</v>
      </c>
      <c r="AR14" s="38">
        <v>3000</v>
      </c>
      <c r="AS14" s="35">
        <f t="shared" si="10"/>
        <v>-0.4</v>
      </c>
      <c r="AT14" s="36">
        <v>0</v>
      </c>
      <c r="AU14" s="36"/>
      <c r="AV14" s="38"/>
      <c r="AW14" s="35" t="e">
        <f t="shared" si="11"/>
        <v>#DIV/0!</v>
      </c>
      <c r="AX14" s="36">
        <v>1</v>
      </c>
      <c r="AY14" s="36">
        <v>5000</v>
      </c>
      <c r="AZ14" s="38">
        <v>1000</v>
      </c>
      <c r="BA14" s="35">
        <f t="shared" si="12"/>
        <v>-0.8</v>
      </c>
      <c r="BB14" s="36">
        <v>0</v>
      </c>
      <c r="BC14" s="36"/>
      <c r="BD14" s="38"/>
      <c r="BE14" s="35"/>
      <c r="BF14" s="36">
        <v>1</v>
      </c>
      <c r="BG14" s="36">
        <v>3250</v>
      </c>
      <c r="BH14" s="38">
        <v>4000</v>
      </c>
      <c r="BI14" s="35">
        <f t="shared" ref="BI14:BI21" si="16">(BH14-BG14)/BG14</f>
        <v>0.23076923076923078</v>
      </c>
      <c r="BJ14" s="36">
        <v>1</v>
      </c>
      <c r="BK14" s="36">
        <v>3000</v>
      </c>
      <c r="BL14" s="38">
        <v>2000</v>
      </c>
      <c r="BM14" s="35">
        <f>(BL14-BK14)/BK14</f>
        <v>-0.33333333333333331</v>
      </c>
      <c r="BN14" s="36">
        <v>1</v>
      </c>
      <c r="BO14" s="36">
        <v>1000</v>
      </c>
      <c r="BP14" s="38">
        <v>2000</v>
      </c>
      <c r="BQ14" s="35">
        <f>(BP14-BO14)/BO14</f>
        <v>1</v>
      </c>
      <c r="BR14" s="36">
        <v>0</v>
      </c>
      <c r="BS14" s="36"/>
      <c r="BT14" s="38"/>
      <c r="BU14" s="35"/>
      <c r="BV14" s="36">
        <v>0</v>
      </c>
      <c r="BW14" s="36"/>
      <c r="BX14" s="38"/>
      <c r="BY14" s="35"/>
      <c r="BZ14" s="36">
        <v>0</v>
      </c>
      <c r="CA14" s="36"/>
      <c r="CB14" s="38"/>
      <c r="CC14" s="35"/>
      <c r="CD14" s="36">
        <v>0</v>
      </c>
      <c r="CE14" s="36"/>
      <c r="CF14" s="38"/>
      <c r="CG14" s="35"/>
      <c r="CH14" s="36">
        <v>0</v>
      </c>
      <c r="CI14" s="36"/>
      <c r="CJ14" s="38"/>
      <c r="CK14" s="35"/>
      <c r="CL14" s="36">
        <v>0</v>
      </c>
      <c r="CM14" s="36"/>
      <c r="CN14" s="38"/>
      <c r="CO14" s="35"/>
      <c r="CP14" s="42"/>
      <c r="CQ14" s="43">
        <f t="shared" si="13"/>
        <v>127125</v>
      </c>
      <c r="CR14" s="50">
        <f t="shared" si="14"/>
        <v>95050</v>
      </c>
      <c r="CS14" s="35">
        <f t="shared" si="15"/>
        <v>-0.25231071779744346</v>
      </c>
      <c r="CT14" s="45" t="s">
        <v>82</v>
      </c>
    </row>
    <row r="15" spans="1:103" ht="84.95" customHeight="1">
      <c r="A15" s="32" t="s">
        <v>83</v>
      </c>
      <c r="B15" s="33">
        <v>1</v>
      </c>
      <c r="C15" s="33">
        <v>4195.2</v>
      </c>
      <c r="D15" s="34">
        <v>4100</v>
      </c>
      <c r="E15" s="35">
        <f t="shared" si="0"/>
        <v>-2.2692601067887067E-2</v>
      </c>
      <c r="F15" s="36">
        <v>1</v>
      </c>
      <c r="G15" s="36">
        <v>2097.6</v>
      </c>
      <c r="H15" s="39"/>
      <c r="I15" s="35">
        <f t="shared" si="1"/>
        <v>-1</v>
      </c>
      <c r="J15" s="36">
        <v>1</v>
      </c>
      <c r="K15" s="36">
        <v>5244</v>
      </c>
      <c r="L15" s="38">
        <v>3875</v>
      </c>
      <c r="M15" s="35">
        <f t="shared" si="2"/>
        <v>-0.26106025934401222</v>
      </c>
      <c r="N15" s="36">
        <v>1</v>
      </c>
      <c r="O15" s="36">
        <v>3933</v>
      </c>
      <c r="P15" s="38">
        <v>2325</v>
      </c>
      <c r="Q15" s="35">
        <f t="shared" si="3"/>
        <v>-0.40884820747520978</v>
      </c>
      <c r="R15" s="36">
        <v>1</v>
      </c>
      <c r="S15" s="36">
        <v>1311</v>
      </c>
      <c r="T15" s="38">
        <v>1240</v>
      </c>
      <c r="U15" s="35">
        <f t="shared" si="4"/>
        <v>-5.4157131960335621E-2</v>
      </c>
      <c r="V15" s="36">
        <v>1</v>
      </c>
      <c r="W15" s="37">
        <v>4000</v>
      </c>
      <c r="X15" s="38">
        <v>1550</v>
      </c>
      <c r="Y15" s="35">
        <f t="shared" si="5"/>
        <v>-0.61250000000000004</v>
      </c>
      <c r="Z15" s="36">
        <v>1</v>
      </c>
      <c r="AA15" s="36">
        <v>1311</v>
      </c>
      <c r="AB15" s="38">
        <v>2325</v>
      </c>
      <c r="AC15" s="35">
        <f t="shared" si="6"/>
        <v>0.77345537757437066</v>
      </c>
      <c r="AD15" s="36">
        <v>1</v>
      </c>
      <c r="AE15" s="37">
        <v>1573.2</v>
      </c>
      <c r="AF15" s="38">
        <v>1550</v>
      </c>
      <c r="AG15" s="40">
        <f t="shared" si="7"/>
        <v>-1.4747012458682967E-2</v>
      </c>
      <c r="AH15" s="41">
        <v>1</v>
      </c>
      <c r="AI15" s="36">
        <v>1000</v>
      </c>
      <c r="AJ15" s="38">
        <v>1250</v>
      </c>
      <c r="AK15" s="35">
        <f t="shared" si="8"/>
        <v>0.25</v>
      </c>
      <c r="AL15" s="36">
        <v>0</v>
      </c>
      <c r="AM15" s="36"/>
      <c r="AN15" s="38"/>
      <c r="AO15" s="35" t="e">
        <f t="shared" si="9"/>
        <v>#DIV/0!</v>
      </c>
      <c r="AP15" s="36">
        <v>0</v>
      </c>
      <c r="AQ15" s="36"/>
      <c r="AR15" s="38"/>
      <c r="AS15" s="35" t="e">
        <f t="shared" si="10"/>
        <v>#DIV/0!</v>
      </c>
      <c r="AT15" s="36">
        <v>0</v>
      </c>
      <c r="AU15" s="36"/>
      <c r="AV15" s="38"/>
      <c r="AW15" s="35" t="e">
        <f t="shared" si="11"/>
        <v>#DIV/0!</v>
      </c>
      <c r="AX15" s="36">
        <v>0</v>
      </c>
      <c r="AY15" s="36"/>
      <c r="AZ15" s="38"/>
      <c r="BA15" s="35" t="e">
        <f t="shared" si="12"/>
        <v>#DIV/0!</v>
      </c>
      <c r="BB15" s="36">
        <v>0</v>
      </c>
      <c r="BC15" s="36"/>
      <c r="BD15" s="38"/>
      <c r="BE15" s="35"/>
      <c r="BF15" s="36">
        <v>1</v>
      </c>
      <c r="BG15" s="36">
        <v>3250</v>
      </c>
      <c r="BH15" s="38">
        <v>3500</v>
      </c>
      <c r="BI15" s="35">
        <f t="shared" si="16"/>
        <v>7.6923076923076927E-2</v>
      </c>
      <c r="BJ15" s="36">
        <v>1</v>
      </c>
      <c r="BK15" s="36">
        <v>3000</v>
      </c>
      <c r="BL15" s="38">
        <v>1300</v>
      </c>
      <c r="BM15" s="35">
        <f>(BL15-BK15)/BK15</f>
        <v>-0.56666666666666665</v>
      </c>
      <c r="BN15" s="36">
        <v>0</v>
      </c>
      <c r="BO15" s="36"/>
      <c r="BP15" s="38"/>
      <c r="BQ15" s="35"/>
      <c r="BR15" s="36">
        <v>0</v>
      </c>
      <c r="BS15" s="36"/>
      <c r="BT15" s="38"/>
      <c r="BU15" s="35"/>
      <c r="BV15" s="36">
        <v>0</v>
      </c>
      <c r="BW15" s="36"/>
      <c r="BX15" s="38"/>
      <c r="BY15" s="35"/>
      <c r="BZ15" s="36">
        <v>0</v>
      </c>
      <c r="CA15" s="36"/>
      <c r="CB15" s="38"/>
      <c r="CC15" s="35"/>
      <c r="CD15" s="36">
        <v>0</v>
      </c>
      <c r="CE15" s="36"/>
      <c r="CF15" s="38"/>
      <c r="CG15" s="35"/>
      <c r="CH15" s="36">
        <v>0</v>
      </c>
      <c r="CI15" s="36"/>
      <c r="CJ15" s="38"/>
      <c r="CK15" s="35"/>
      <c r="CL15" s="36">
        <v>0</v>
      </c>
      <c r="CM15" s="36"/>
      <c r="CN15" s="38"/>
      <c r="CO15" s="35"/>
      <c r="CP15" s="42"/>
      <c r="CQ15" s="43">
        <f t="shared" si="13"/>
        <v>30916</v>
      </c>
      <c r="CR15" s="44">
        <f t="shared" si="14"/>
        <v>23015</v>
      </c>
      <c r="CS15" s="35">
        <f t="shared" si="15"/>
        <v>-0.25556346228490101</v>
      </c>
      <c r="CT15" s="45" t="s">
        <v>83</v>
      </c>
    </row>
    <row r="16" spans="1:103" ht="84.95" customHeight="1">
      <c r="A16" s="32" t="s">
        <v>84</v>
      </c>
      <c r="B16" s="33">
        <v>1</v>
      </c>
      <c r="C16" s="33">
        <v>5851.1639999999998</v>
      </c>
      <c r="D16" s="46">
        <v>6620</v>
      </c>
      <c r="E16" s="35">
        <f t="shared" si="0"/>
        <v>0.13139881227051578</v>
      </c>
      <c r="F16" s="36">
        <v>1</v>
      </c>
      <c r="G16" s="36">
        <v>8451.6813299999994</v>
      </c>
      <c r="H16" s="37">
        <v>29500</v>
      </c>
      <c r="I16" s="35">
        <f t="shared" si="1"/>
        <v>2.490429755708738</v>
      </c>
      <c r="J16" s="36">
        <v>1</v>
      </c>
      <c r="K16" s="36">
        <v>13002.586667</v>
      </c>
      <c r="L16" s="37">
        <v>23780</v>
      </c>
      <c r="M16" s="35">
        <f t="shared" si="2"/>
        <v>0.82886687157045513</v>
      </c>
      <c r="N16" s="36">
        <v>1</v>
      </c>
      <c r="O16" s="36">
        <v>7801.5519999999997</v>
      </c>
      <c r="P16" s="37">
        <v>11200</v>
      </c>
      <c r="Q16" s="35">
        <f t="shared" si="3"/>
        <v>0.43561178596258804</v>
      </c>
      <c r="R16" s="36">
        <v>1</v>
      </c>
      <c r="S16" s="36">
        <v>3250.646667</v>
      </c>
      <c r="T16" s="37">
        <v>6620</v>
      </c>
      <c r="U16" s="35">
        <f t="shared" si="4"/>
        <v>1.0365178618780964</v>
      </c>
      <c r="V16" s="36">
        <v>1</v>
      </c>
      <c r="W16" s="36">
        <v>16253.233329999999</v>
      </c>
      <c r="X16" s="37">
        <v>35220</v>
      </c>
      <c r="Y16" s="35">
        <f t="shared" si="5"/>
        <v>1.1669534476559442</v>
      </c>
      <c r="Z16" s="36">
        <v>1</v>
      </c>
      <c r="AA16" s="36">
        <v>5851.1639999999998</v>
      </c>
      <c r="AB16" s="37">
        <v>5900</v>
      </c>
      <c r="AC16" s="35">
        <f t="shared" si="6"/>
        <v>8.3463734737225341E-3</v>
      </c>
      <c r="AD16" s="36">
        <v>1</v>
      </c>
      <c r="AE16" s="36">
        <v>4550.9053329999997</v>
      </c>
      <c r="AF16" s="37">
        <v>7765</v>
      </c>
      <c r="AG16" s="40">
        <f t="shared" si="7"/>
        <v>0.70625390594122484</v>
      </c>
      <c r="AH16" s="41">
        <v>1</v>
      </c>
      <c r="AI16" s="36">
        <v>3200</v>
      </c>
      <c r="AJ16" s="38">
        <v>3360</v>
      </c>
      <c r="AK16" s="35">
        <f t="shared" si="8"/>
        <v>0.05</v>
      </c>
      <c r="AL16" s="36">
        <v>0</v>
      </c>
      <c r="AM16" s="36"/>
      <c r="AN16" s="38"/>
      <c r="AO16" s="35" t="e">
        <f t="shared" si="9"/>
        <v>#DIV/0!</v>
      </c>
      <c r="AP16" s="36">
        <v>0</v>
      </c>
      <c r="AQ16" s="36"/>
      <c r="AR16" s="38"/>
      <c r="AS16" s="35" t="e">
        <f t="shared" si="10"/>
        <v>#DIV/0!</v>
      </c>
      <c r="AT16" s="36">
        <v>1</v>
      </c>
      <c r="AU16" s="36">
        <v>8650</v>
      </c>
      <c r="AV16" s="38">
        <v>8160</v>
      </c>
      <c r="AW16" s="35">
        <f t="shared" si="11"/>
        <v>-5.6647398843930635E-2</v>
      </c>
      <c r="AX16" s="36">
        <v>0</v>
      </c>
      <c r="AY16" s="36"/>
      <c r="AZ16" s="38"/>
      <c r="BA16" s="35" t="e">
        <f t="shared" si="12"/>
        <v>#DIV/0!</v>
      </c>
      <c r="BB16" s="36">
        <v>1</v>
      </c>
      <c r="BC16" s="36">
        <v>3000</v>
      </c>
      <c r="BD16" s="39"/>
      <c r="BE16" s="48">
        <f>(BD16-BC16)/BC16</f>
        <v>-1</v>
      </c>
      <c r="BF16" s="36">
        <v>1</v>
      </c>
      <c r="BG16" s="36">
        <v>3250</v>
      </c>
      <c r="BH16" s="38">
        <v>2600</v>
      </c>
      <c r="BI16" s="35">
        <f t="shared" si="16"/>
        <v>-0.2</v>
      </c>
      <c r="BJ16" s="36">
        <v>0</v>
      </c>
      <c r="BK16" s="36"/>
      <c r="BL16" s="38"/>
      <c r="BM16" s="35"/>
      <c r="BN16" s="36">
        <v>1</v>
      </c>
      <c r="BO16" s="36">
        <v>1000</v>
      </c>
      <c r="BP16" s="38">
        <v>1560</v>
      </c>
      <c r="BQ16" s="35">
        <f t="shared" ref="BQ16:BQ21" si="17">(BP16-BO16)/BO16</f>
        <v>0.56000000000000005</v>
      </c>
      <c r="BR16" s="36">
        <v>1</v>
      </c>
      <c r="BS16" s="36">
        <v>5000</v>
      </c>
      <c r="BT16" s="39"/>
      <c r="BU16" s="48">
        <f t="shared" ref="BU16:BU21" si="18">(BT16-BS16)/BS16</f>
        <v>-1</v>
      </c>
      <c r="BV16" s="36">
        <v>1</v>
      </c>
      <c r="BW16" s="36">
        <v>5000</v>
      </c>
      <c r="BX16" s="38">
        <v>13600</v>
      </c>
      <c r="BY16" s="35">
        <f>(BX16-BW16)/BW16</f>
        <v>1.72</v>
      </c>
      <c r="BZ16" s="36">
        <v>0</v>
      </c>
      <c r="CA16" s="36"/>
      <c r="CB16" s="38"/>
      <c r="CC16" s="35"/>
      <c r="CD16" s="36">
        <v>0</v>
      </c>
      <c r="CE16" s="36"/>
      <c r="CF16" s="38"/>
      <c r="CG16" s="35"/>
      <c r="CH16" s="36">
        <v>0</v>
      </c>
      <c r="CI16" s="36"/>
      <c r="CJ16" s="38"/>
      <c r="CK16" s="35"/>
      <c r="CL16" s="36">
        <v>0</v>
      </c>
      <c r="CM16" s="36"/>
      <c r="CN16" s="38"/>
      <c r="CO16" s="35"/>
      <c r="CP16" s="42"/>
      <c r="CQ16" s="43">
        <f t="shared" si="13"/>
        <v>94113.933327000006</v>
      </c>
      <c r="CR16" s="50">
        <f t="shared" si="14"/>
        <v>155885</v>
      </c>
      <c r="CS16" s="35">
        <f t="shared" si="15"/>
        <v>0.65634348166467205</v>
      </c>
      <c r="CT16" s="45" t="s">
        <v>84</v>
      </c>
      <c r="CX16" s="196" t="s">
        <v>85</v>
      </c>
      <c r="CY16" s="196"/>
    </row>
    <row r="17" spans="1:104" ht="84.95" customHeight="1">
      <c r="A17" s="32" t="s">
        <v>86</v>
      </c>
      <c r="B17" s="33">
        <v>1</v>
      </c>
      <c r="C17" s="46">
        <v>2500</v>
      </c>
      <c r="D17" s="47"/>
      <c r="E17" s="35">
        <f t="shared" si="0"/>
        <v>-1</v>
      </c>
      <c r="F17" s="36">
        <v>1</v>
      </c>
      <c r="G17" s="37">
        <v>6000</v>
      </c>
      <c r="H17" s="39"/>
      <c r="I17" s="35">
        <f t="shared" si="1"/>
        <v>-1</v>
      </c>
      <c r="J17" s="36">
        <v>1</v>
      </c>
      <c r="K17" s="37">
        <v>6000</v>
      </c>
      <c r="L17" s="39"/>
      <c r="M17" s="35">
        <f t="shared" si="2"/>
        <v>-1</v>
      </c>
      <c r="N17" s="36">
        <v>1</v>
      </c>
      <c r="O17" s="36">
        <v>6792.5</v>
      </c>
      <c r="P17" s="38">
        <v>3500</v>
      </c>
      <c r="Q17" s="35">
        <f t="shared" si="3"/>
        <v>-0.4847258005152742</v>
      </c>
      <c r="R17" s="36">
        <v>1</v>
      </c>
      <c r="S17" s="36">
        <v>5225</v>
      </c>
      <c r="T17" s="38">
        <v>2000</v>
      </c>
      <c r="U17" s="35">
        <f t="shared" si="4"/>
        <v>-0.61722488038277512</v>
      </c>
      <c r="V17" s="36">
        <v>1</v>
      </c>
      <c r="W17" s="37">
        <v>3135</v>
      </c>
      <c r="X17" s="38">
        <v>2000</v>
      </c>
      <c r="Y17" s="35">
        <f t="shared" si="5"/>
        <v>-0.36204146730462522</v>
      </c>
      <c r="Z17" s="36">
        <v>1</v>
      </c>
      <c r="AA17" s="37">
        <v>2000</v>
      </c>
      <c r="AB17" s="39"/>
      <c r="AC17" s="35">
        <f t="shared" si="6"/>
        <v>-1</v>
      </c>
      <c r="AD17" s="36">
        <v>1</v>
      </c>
      <c r="AE17" s="36">
        <v>3135</v>
      </c>
      <c r="AF17" s="38">
        <v>1050</v>
      </c>
      <c r="AG17" s="40">
        <f t="shared" si="7"/>
        <v>-0.66507177033492826</v>
      </c>
      <c r="AH17" s="41">
        <v>1</v>
      </c>
      <c r="AI17" s="36">
        <v>5000</v>
      </c>
      <c r="AJ17" s="38">
        <v>2950</v>
      </c>
      <c r="AK17" s="35">
        <f t="shared" si="8"/>
        <v>-0.41</v>
      </c>
      <c r="AL17" s="36">
        <v>0</v>
      </c>
      <c r="AM17" s="36"/>
      <c r="AN17" s="38"/>
      <c r="AO17" s="35" t="e">
        <f t="shared" si="9"/>
        <v>#DIV/0!</v>
      </c>
      <c r="AP17" s="36">
        <v>1</v>
      </c>
      <c r="AQ17" s="36">
        <v>50000</v>
      </c>
      <c r="AR17" s="38">
        <v>2500</v>
      </c>
      <c r="AS17" s="35">
        <f t="shared" si="10"/>
        <v>-0.95</v>
      </c>
      <c r="AT17" s="36">
        <v>0</v>
      </c>
      <c r="AU17" s="36"/>
      <c r="AV17" s="38"/>
      <c r="AW17" s="35" t="e">
        <f t="shared" si="11"/>
        <v>#DIV/0!</v>
      </c>
      <c r="AX17" s="36">
        <v>0</v>
      </c>
      <c r="AY17" s="36"/>
      <c r="AZ17" s="38"/>
      <c r="BA17" s="35" t="e">
        <f t="shared" si="12"/>
        <v>#DIV/0!</v>
      </c>
      <c r="BB17" s="36">
        <v>0</v>
      </c>
      <c r="BC17" s="36"/>
      <c r="BD17" s="38"/>
      <c r="BE17" s="35"/>
      <c r="BF17" s="36">
        <v>1</v>
      </c>
      <c r="BG17" s="36">
        <v>3250</v>
      </c>
      <c r="BH17" s="38">
        <v>2500</v>
      </c>
      <c r="BI17" s="35">
        <f t="shared" si="16"/>
        <v>-0.23076923076923078</v>
      </c>
      <c r="BJ17" s="36">
        <v>0</v>
      </c>
      <c r="BK17" s="36"/>
      <c r="BL17" s="38">
        <v>750</v>
      </c>
      <c r="BM17" s="35"/>
      <c r="BN17" s="36">
        <v>0</v>
      </c>
      <c r="BO17" s="36"/>
      <c r="BP17" s="38"/>
      <c r="BQ17" s="35" t="e">
        <f t="shared" si="17"/>
        <v>#DIV/0!</v>
      </c>
      <c r="BR17" s="36">
        <v>0</v>
      </c>
      <c r="BS17" s="36"/>
      <c r="BT17" s="38"/>
      <c r="BU17" s="35" t="e">
        <f t="shared" si="18"/>
        <v>#DIV/0!</v>
      </c>
      <c r="BV17" s="36">
        <v>0</v>
      </c>
      <c r="BW17" s="36"/>
      <c r="BX17" s="38"/>
      <c r="BY17" s="35"/>
      <c r="BZ17" s="36">
        <v>1</v>
      </c>
      <c r="CA17" s="36">
        <v>2000</v>
      </c>
      <c r="CB17" s="38">
        <v>1500</v>
      </c>
      <c r="CC17" s="35">
        <f>(CB17-CA17)/CA17</f>
        <v>-0.25</v>
      </c>
      <c r="CD17" s="36">
        <v>0</v>
      </c>
      <c r="CE17" s="36"/>
      <c r="CF17" s="38"/>
      <c r="CG17" s="35"/>
      <c r="CH17" s="36">
        <v>0</v>
      </c>
      <c r="CI17" s="36"/>
      <c r="CJ17" s="38"/>
      <c r="CK17" s="35"/>
      <c r="CL17" s="36">
        <v>0</v>
      </c>
      <c r="CM17" s="36"/>
      <c r="CN17" s="38"/>
      <c r="CO17" s="35"/>
      <c r="CP17" s="42"/>
      <c r="CQ17" s="43">
        <f t="shared" si="13"/>
        <v>95038.5</v>
      </c>
      <c r="CR17" s="50">
        <f t="shared" si="14"/>
        <v>18000</v>
      </c>
      <c r="CS17" s="35">
        <f t="shared" si="15"/>
        <v>-0.81060307138685905</v>
      </c>
      <c r="CT17" s="45" t="s">
        <v>86</v>
      </c>
      <c r="CX17" s="43">
        <f>[1]Engagement_sur_prix_MOE_projets!$D$99</f>
        <v>0</v>
      </c>
      <c r="CY17" s="43">
        <f>[1]Engagement_sur_prix_MOE_projets!$E$99</f>
        <v>0</v>
      </c>
      <c r="CZ17" s="51" t="s">
        <v>87</v>
      </c>
    </row>
    <row r="18" spans="1:104" ht="84.95" customHeight="1" thickBot="1">
      <c r="A18" s="52" t="s">
        <v>88</v>
      </c>
      <c r="B18" s="53">
        <v>1</v>
      </c>
      <c r="C18" s="54">
        <v>7400</v>
      </c>
      <c r="D18" s="55"/>
      <c r="E18" s="56">
        <f t="shared" si="0"/>
        <v>-1</v>
      </c>
      <c r="F18" s="57">
        <v>1</v>
      </c>
      <c r="G18" s="58">
        <v>60000</v>
      </c>
      <c r="H18" s="59"/>
      <c r="I18" s="56">
        <f t="shared" si="1"/>
        <v>-1</v>
      </c>
      <c r="J18" s="57">
        <v>1</v>
      </c>
      <c r="K18" s="58">
        <v>9000</v>
      </c>
      <c r="L18" s="59"/>
      <c r="M18" s="56">
        <f t="shared" si="2"/>
        <v>-1</v>
      </c>
      <c r="N18" s="57">
        <v>1</v>
      </c>
      <c r="O18" s="58">
        <v>40850</v>
      </c>
      <c r="P18" s="60">
        <v>55225</v>
      </c>
      <c r="Q18" s="56">
        <f t="shared" si="3"/>
        <v>0.35189718482252141</v>
      </c>
      <c r="R18" s="57">
        <v>1</v>
      </c>
      <c r="S18" s="58">
        <v>22610</v>
      </c>
      <c r="T18" s="60">
        <v>44600</v>
      </c>
      <c r="U18" s="56">
        <f t="shared" si="4"/>
        <v>0.97257850508624499</v>
      </c>
      <c r="V18" s="57">
        <v>1</v>
      </c>
      <c r="W18" s="58">
        <v>28025</v>
      </c>
      <c r="X18" s="60">
        <v>121850</v>
      </c>
      <c r="Y18" s="56">
        <f t="shared" si="5"/>
        <v>3.3479036574487067</v>
      </c>
      <c r="Z18" s="57">
        <v>1</v>
      </c>
      <c r="AA18" s="57">
        <v>12112.5</v>
      </c>
      <c r="AB18" s="59"/>
      <c r="AC18" s="56">
        <f t="shared" si="6"/>
        <v>-1</v>
      </c>
      <c r="AD18" s="57">
        <v>1</v>
      </c>
      <c r="AE18" s="58">
        <v>28025</v>
      </c>
      <c r="AF18" s="60">
        <v>28350</v>
      </c>
      <c r="AG18" s="61">
        <f t="shared" si="7"/>
        <v>1.159678858162355E-2</v>
      </c>
      <c r="AH18" s="41">
        <v>1</v>
      </c>
      <c r="AI18" s="36">
        <v>2000</v>
      </c>
      <c r="AJ18" s="38">
        <v>28900</v>
      </c>
      <c r="AK18" s="35">
        <f t="shared" si="8"/>
        <v>13.45</v>
      </c>
      <c r="AL18" s="36">
        <v>0</v>
      </c>
      <c r="AM18" s="36"/>
      <c r="AN18" s="38"/>
      <c r="AO18" s="35" t="e">
        <f t="shared" si="9"/>
        <v>#DIV/0!</v>
      </c>
      <c r="AP18" s="36">
        <v>1</v>
      </c>
      <c r="AQ18" s="36">
        <v>24000</v>
      </c>
      <c r="AR18" s="38">
        <v>28350</v>
      </c>
      <c r="AS18" s="35">
        <f t="shared" si="10"/>
        <v>0.18124999999999999</v>
      </c>
      <c r="AT18" s="36">
        <v>0</v>
      </c>
      <c r="AU18" s="36"/>
      <c r="AV18" s="38"/>
      <c r="AW18" s="35" t="e">
        <f t="shared" si="11"/>
        <v>#DIV/0!</v>
      </c>
      <c r="AX18" s="49">
        <v>1</v>
      </c>
      <c r="AY18" s="36">
        <v>15000</v>
      </c>
      <c r="AZ18" s="38">
        <v>26650</v>
      </c>
      <c r="BA18" s="35">
        <f t="shared" si="12"/>
        <v>0.77666666666666662</v>
      </c>
      <c r="BB18" s="36">
        <v>0</v>
      </c>
      <c r="BC18" s="36"/>
      <c r="BD18" s="38"/>
      <c r="BE18" s="35"/>
      <c r="BF18" s="36">
        <v>1</v>
      </c>
      <c r="BG18" s="36">
        <v>3250</v>
      </c>
      <c r="BH18" s="38">
        <v>31250</v>
      </c>
      <c r="BI18" s="35">
        <f t="shared" si="16"/>
        <v>8.615384615384615</v>
      </c>
      <c r="BJ18" s="36">
        <v>1</v>
      </c>
      <c r="BK18" s="36">
        <v>3000</v>
      </c>
      <c r="BL18" s="38">
        <v>43250</v>
      </c>
      <c r="BM18" s="35">
        <f>(BL18-BK18)/BK18</f>
        <v>13.416666666666666</v>
      </c>
      <c r="BN18" s="36">
        <v>0</v>
      </c>
      <c r="BO18" s="36"/>
      <c r="BP18" s="38"/>
      <c r="BQ18" s="35" t="e">
        <f t="shared" si="17"/>
        <v>#DIV/0!</v>
      </c>
      <c r="BR18" s="36">
        <v>0</v>
      </c>
      <c r="BS18" s="36"/>
      <c r="BT18" s="38"/>
      <c r="BU18" s="35" t="e">
        <f t="shared" si="18"/>
        <v>#DIV/0!</v>
      </c>
      <c r="BV18" s="36">
        <v>0</v>
      </c>
      <c r="BW18" s="36"/>
      <c r="BX18" s="38"/>
      <c r="BY18" s="35"/>
      <c r="BZ18" s="36">
        <v>1</v>
      </c>
      <c r="CA18" s="36">
        <v>2000</v>
      </c>
      <c r="CB18" s="38">
        <v>24600</v>
      </c>
      <c r="CC18" s="35">
        <f>(CB18-CA18)/CA18</f>
        <v>11.3</v>
      </c>
      <c r="CD18" s="36">
        <v>0</v>
      </c>
      <c r="CE18" s="36"/>
      <c r="CF18" s="38"/>
      <c r="CG18" s="35"/>
      <c r="CH18" s="36">
        <v>0</v>
      </c>
      <c r="CI18" s="36"/>
      <c r="CJ18" s="38"/>
      <c r="CK18" s="35"/>
      <c r="CL18" s="36">
        <v>0</v>
      </c>
      <c r="CM18" s="36"/>
      <c r="CN18" s="38"/>
      <c r="CO18" s="35"/>
      <c r="CP18" s="42"/>
      <c r="CQ18" s="50">
        <f t="shared" si="13"/>
        <v>257273.5</v>
      </c>
      <c r="CR18" s="62">
        <f t="shared" si="14"/>
        <v>433025</v>
      </c>
      <c r="CS18" s="35">
        <f t="shared" si="15"/>
        <v>0.68313098706240638</v>
      </c>
      <c r="CT18" s="45" t="s">
        <v>88</v>
      </c>
    </row>
    <row r="19" spans="1:104" s="69" customFormat="1" ht="28.35" customHeight="1">
      <c r="A19" s="63"/>
      <c r="B19" s="64"/>
      <c r="C19" s="64">
        <f>SUM(C12:C18)</f>
        <v>42621.364000000001</v>
      </c>
      <c r="D19" s="64">
        <f>SUM(D12:D18)</f>
        <v>45950</v>
      </c>
      <c r="E19" s="35">
        <f t="shared" si="0"/>
        <v>7.8097829060562174E-2</v>
      </c>
      <c r="F19" s="64">
        <f>SUM(F12:F18)</f>
        <v>7</v>
      </c>
      <c r="G19" s="64">
        <f>SUM(G12:G18)</f>
        <v>111843.03133</v>
      </c>
      <c r="H19" s="64">
        <f>SUM(H12:H18)</f>
        <v>63730</v>
      </c>
      <c r="I19" s="35">
        <f t="shared" si="1"/>
        <v>-0.43018354168208683</v>
      </c>
      <c r="J19" s="64">
        <f>SUM(J12:J18)</f>
        <v>7</v>
      </c>
      <c r="K19" s="64">
        <f>SUM(K12:K18)</f>
        <v>86371.586666999996</v>
      </c>
      <c r="L19" s="64">
        <f>SUM(L12:L18)</f>
        <v>107185</v>
      </c>
      <c r="M19" s="35">
        <f t="shared" si="2"/>
        <v>0.24097523428908119</v>
      </c>
      <c r="N19" s="64">
        <f>SUM(N12:N18)</f>
        <v>7</v>
      </c>
      <c r="O19" s="64">
        <f>SUM(O12:O18)</f>
        <v>86114.551999999996</v>
      </c>
      <c r="P19" s="64">
        <f>SUM(P12:P18)</f>
        <v>113805</v>
      </c>
      <c r="Q19" s="35">
        <f t="shared" si="3"/>
        <v>0.32155364403451819</v>
      </c>
      <c r="R19" s="64">
        <f>SUM(R12:R18)</f>
        <v>7</v>
      </c>
      <c r="S19" s="64">
        <f>SUM(S12:S18)</f>
        <v>50509.146667000001</v>
      </c>
      <c r="T19" s="64">
        <f>SUM(T12:T18)</f>
        <v>86890</v>
      </c>
      <c r="U19" s="35">
        <f t="shared" si="4"/>
        <v>0.7202824781985343</v>
      </c>
      <c r="V19" s="64">
        <f>SUM(V12:V18)</f>
        <v>7</v>
      </c>
      <c r="W19" s="64">
        <f>SUM(W12:W18)</f>
        <v>175425.73332999999</v>
      </c>
      <c r="X19" s="64">
        <f>SUM(X12:X18)</f>
        <v>223850</v>
      </c>
      <c r="Y19" s="35">
        <f t="shared" si="5"/>
        <v>0.27603855917140324</v>
      </c>
      <c r="Z19" s="64">
        <f>SUM(Z12:Z18)</f>
        <v>7</v>
      </c>
      <c r="AA19" s="64">
        <f>SUM(AA12:AA18)</f>
        <v>36892.414000000004</v>
      </c>
      <c r="AB19" s="64">
        <f>SUM(AB12:AB18)</f>
        <v>8225</v>
      </c>
      <c r="AC19" s="35">
        <f t="shared" si="6"/>
        <v>-0.77705443726181755</v>
      </c>
      <c r="AD19" s="64">
        <f>SUM(AD12:AD18)</f>
        <v>7</v>
      </c>
      <c r="AE19" s="64">
        <f>SUM(AE12:AE18)</f>
        <v>51834.105333</v>
      </c>
      <c r="AF19" s="64">
        <f>SUM(AF12:AF18)</f>
        <v>53145</v>
      </c>
      <c r="AG19" s="35">
        <f t="shared" si="7"/>
        <v>2.5290195684450716E-2</v>
      </c>
      <c r="AH19" s="64">
        <f>SUM(AH12:AH18)</f>
        <v>7</v>
      </c>
      <c r="AI19" s="64">
        <f>SUM(AI12:AI18)</f>
        <v>21700</v>
      </c>
      <c r="AJ19" s="64">
        <f>SUM(AJ12:AJ18)</f>
        <v>57210</v>
      </c>
      <c r="AK19" s="35">
        <f t="shared" si="8"/>
        <v>1.6364055299539171</v>
      </c>
      <c r="AL19" s="64">
        <f>SUM(AL12:AL18)</f>
        <v>2</v>
      </c>
      <c r="AM19" s="64">
        <f>SUM(AM12:AM18)</f>
        <v>17000</v>
      </c>
      <c r="AN19" s="64">
        <f>SUM(AN12:AN18)</f>
        <v>11250</v>
      </c>
      <c r="AO19" s="35">
        <f t="shared" si="9"/>
        <v>-0.33823529411764708</v>
      </c>
      <c r="AP19" s="64">
        <f>SUM(AP12:AP18)</f>
        <v>4</v>
      </c>
      <c r="AQ19" s="64">
        <f>SUM(AQ12:AQ18)</f>
        <v>86500</v>
      </c>
      <c r="AR19" s="64">
        <f>SUM(AR12:AR18)</f>
        <v>37000</v>
      </c>
      <c r="AS19" s="35">
        <f t="shared" si="10"/>
        <v>-0.5722543352601156</v>
      </c>
      <c r="AT19" s="64">
        <f>SUM(AT12:AT18)</f>
        <v>3</v>
      </c>
      <c r="AU19" s="64">
        <f>SUM(AU12:AU18)</f>
        <v>19650</v>
      </c>
      <c r="AV19" s="64">
        <f>SUM(AV12:AV18)</f>
        <v>17320</v>
      </c>
      <c r="AW19" s="35">
        <f t="shared" si="11"/>
        <v>-0.11857506361323156</v>
      </c>
      <c r="AX19" s="64">
        <f>SUM(AX12:AX18)</f>
        <v>3</v>
      </c>
      <c r="AY19" s="64">
        <f>SUM(AY12:AY18)</f>
        <v>25000</v>
      </c>
      <c r="AZ19" s="64">
        <f>SUM(AZ12:AZ18)</f>
        <v>29300</v>
      </c>
      <c r="BA19" s="35">
        <f t="shared" si="12"/>
        <v>0.17199999999999999</v>
      </c>
      <c r="BB19" s="64">
        <f t="shared" ref="BB19:BH19" si="19">SUM(BB12:BB18)</f>
        <v>1</v>
      </c>
      <c r="BC19" s="64">
        <f t="shared" si="19"/>
        <v>3000</v>
      </c>
      <c r="BD19" s="64">
        <f t="shared" si="19"/>
        <v>0</v>
      </c>
      <c r="BE19" s="64">
        <f t="shared" si="19"/>
        <v>-1</v>
      </c>
      <c r="BF19" s="64">
        <f t="shared" si="19"/>
        <v>6</v>
      </c>
      <c r="BG19" s="64">
        <f t="shared" si="19"/>
        <v>19500</v>
      </c>
      <c r="BH19" s="64">
        <f t="shared" si="19"/>
        <v>46350</v>
      </c>
      <c r="BI19" s="35">
        <f t="shared" si="16"/>
        <v>1.3769230769230769</v>
      </c>
      <c r="BJ19" s="64">
        <f>SUM(BJ12:BJ18)</f>
        <v>5</v>
      </c>
      <c r="BK19" s="64">
        <f>SUM(BK12:BK18)</f>
        <v>15000</v>
      </c>
      <c r="BL19" s="64">
        <f>SUM(BL12:BL18)</f>
        <v>58350</v>
      </c>
      <c r="BM19" s="35">
        <f>(BL19-BK19)/BK19</f>
        <v>2.89</v>
      </c>
      <c r="BN19" s="64">
        <f>SUM(BN12:BN18)</f>
        <v>3</v>
      </c>
      <c r="BO19" s="64">
        <f>SUM(BO12:BO18)</f>
        <v>3500</v>
      </c>
      <c r="BP19" s="64">
        <f>SUM(BP12:BP18)</f>
        <v>9910</v>
      </c>
      <c r="BQ19" s="35">
        <f t="shared" si="17"/>
        <v>1.8314285714285714</v>
      </c>
      <c r="BR19" s="64">
        <f>SUM(BR12:BR18)</f>
        <v>2</v>
      </c>
      <c r="BS19" s="64">
        <f>SUM(BS12:BS18)</f>
        <v>8000</v>
      </c>
      <c r="BT19" s="64">
        <f>SUM(BT12:BT18)</f>
        <v>0</v>
      </c>
      <c r="BU19" s="35">
        <f t="shared" si="18"/>
        <v>-1</v>
      </c>
      <c r="BV19" s="64">
        <f t="shared" ref="BV19:CN19" si="20">SUM(BV12:BV18)</f>
        <v>2</v>
      </c>
      <c r="BW19" s="64">
        <f t="shared" si="20"/>
        <v>10000</v>
      </c>
      <c r="BX19" s="64">
        <f t="shared" si="20"/>
        <v>13600</v>
      </c>
      <c r="BY19" s="64">
        <f t="shared" si="20"/>
        <v>0.72</v>
      </c>
      <c r="BZ19" s="64">
        <f t="shared" si="20"/>
        <v>4</v>
      </c>
      <c r="CA19" s="64">
        <f t="shared" si="20"/>
        <v>33000</v>
      </c>
      <c r="CB19" s="64">
        <f t="shared" si="20"/>
        <v>40600</v>
      </c>
      <c r="CC19" s="64">
        <f t="shared" si="20"/>
        <v>10.019362745098039</v>
      </c>
      <c r="CD19" s="64">
        <f t="shared" si="20"/>
        <v>0</v>
      </c>
      <c r="CE19" s="64">
        <f t="shared" si="20"/>
        <v>0</v>
      </c>
      <c r="CF19" s="64">
        <f t="shared" si="20"/>
        <v>0</v>
      </c>
      <c r="CG19" s="64">
        <f t="shared" si="20"/>
        <v>0</v>
      </c>
      <c r="CH19" s="64">
        <f t="shared" si="20"/>
        <v>0</v>
      </c>
      <c r="CI19" s="64">
        <f t="shared" si="20"/>
        <v>0</v>
      </c>
      <c r="CJ19" s="64">
        <f t="shared" si="20"/>
        <v>0</v>
      </c>
      <c r="CK19" s="64">
        <f t="shared" si="20"/>
        <v>0</v>
      </c>
      <c r="CL19" s="64">
        <f t="shared" si="20"/>
        <v>0</v>
      </c>
      <c r="CM19" s="64">
        <f t="shared" si="20"/>
        <v>0</v>
      </c>
      <c r="CN19" s="64">
        <f t="shared" si="20"/>
        <v>0</v>
      </c>
      <c r="CO19" s="65"/>
      <c r="CP19" s="66"/>
      <c r="CQ19" s="67">
        <f>SUM(CQ12:CQ18)</f>
        <v>903468.93332700001</v>
      </c>
      <c r="CR19" s="68">
        <f>SUM(CR12:CR18)</f>
        <v>1017720</v>
      </c>
      <c r="CS19" s="35">
        <f t="shared" si="15"/>
        <v>0.12645821284886191</v>
      </c>
      <c r="CT19" s="63"/>
      <c r="CX19" s="43">
        <f>C19+G19+K19+O19+S19+W19+AA19+AE19</f>
        <v>641611.93332699989</v>
      </c>
      <c r="CY19" s="43">
        <f>D19+H19+L19+P19+T19+X19+AB19+AF19</f>
        <v>702780</v>
      </c>
      <c r="CZ19" s="51" t="s">
        <v>89</v>
      </c>
    </row>
    <row r="20" spans="1:104" s="73" customFormat="1" ht="84.95" customHeight="1">
      <c r="A20" s="70" t="s">
        <v>90</v>
      </c>
      <c r="B20" s="33">
        <v>1</v>
      </c>
      <c r="C20" s="33">
        <v>2000</v>
      </c>
      <c r="D20" s="34">
        <v>9500</v>
      </c>
      <c r="E20" s="35">
        <f t="shared" si="0"/>
        <v>3.75</v>
      </c>
      <c r="F20" s="36">
        <v>1</v>
      </c>
      <c r="G20" s="36">
        <v>4500</v>
      </c>
      <c r="H20" s="38">
        <v>19000</v>
      </c>
      <c r="I20" s="35">
        <f t="shared" si="1"/>
        <v>3.2222222222222223</v>
      </c>
      <c r="J20" s="36">
        <v>1</v>
      </c>
      <c r="K20" s="36">
        <v>7000</v>
      </c>
      <c r="L20" s="38">
        <v>19000</v>
      </c>
      <c r="M20" s="35">
        <f t="shared" si="2"/>
        <v>1.7142857142857142</v>
      </c>
      <c r="N20" s="36">
        <v>1</v>
      </c>
      <c r="O20" s="36">
        <v>4500</v>
      </c>
      <c r="P20" s="38">
        <v>7600</v>
      </c>
      <c r="Q20" s="35">
        <f t="shared" si="3"/>
        <v>0.68888888888888888</v>
      </c>
      <c r="R20" s="36">
        <v>1</v>
      </c>
      <c r="S20" s="36">
        <v>2500</v>
      </c>
      <c r="T20" s="38">
        <v>8550</v>
      </c>
      <c r="U20" s="35">
        <f t="shared" si="4"/>
        <v>2.42</v>
      </c>
      <c r="V20" s="36">
        <v>1</v>
      </c>
      <c r="W20" s="36">
        <v>2000</v>
      </c>
      <c r="X20" s="38">
        <v>23750</v>
      </c>
      <c r="Y20" s="35">
        <f t="shared" si="5"/>
        <v>10.875</v>
      </c>
      <c r="Z20" s="36">
        <v>1</v>
      </c>
      <c r="AA20" s="36">
        <v>2500</v>
      </c>
      <c r="AB20" s="38">
        <v>3800</v>
      </c>
      <c r="AC20" s="35">
        <f t="shared" si="6"/>
        <v>0.52</v>
      </c>
      <c r="AD20" s="36">
        <v>1</v>
      </c>
      <c r="AE20" s="36">
        <v>2500</v>
      </c>
      <c r="AF20" s="38">
        <v>3800</v>
      </c>
      <c r="AG20" s="35">
        <f t="shared" si="7"/>
        <v>0.52</v>
      </c>
      <c r="AH20" s="36">
        <v>0</v>
      </c>
      <c r="AI20" s="36"/>
      <c r="AJ20" s="38"/>
      <c r="AK20" s="35" t="e">
        <f t="shared" si="8"/>
        <v>#DIV/0!</v>
      </c>
      <c r="AL20" s="36">
        <v>0</v>
      </c>
      <c r="AM20" s="36"/>
      <c r="AN20" s="38"/>
      <c r="AO20" s="35" t="e">
        <f t="shared" si="9"/>
        <v>#DIV/0!</v>
      </c>
      <c r="AP20" s="36">
        <v>0</v>
      </c>
      <c r="AQ20" s="36"/>
      <c r="AR20" s="38"/>
      <c r="AS20" s="35" t="e">
        <f t="shared" si="10"/>
        <v>#DIV/0!</v>
      </c>
      <c r="AT20" s="36">
        <v>0</v>
      </c>
      <c r="AU20" s="36"/>
      <c r="AV20" s="38"/>
      <c r="AW20" s="35" t="e">
        <f t="shared" si="11"/>
        <v>#DIV/0!</v>
      </c>
      <c r="AX20" s="36">
        <v>0</v>
      </c>
      <c r="AY20" s="36"/>
      <c r="AZ20" s="38"/>
      <c r="BA20" s="35" t="e">
        <f t="shared" si="12"/>
        <v>#DIV/0!</v>
      </c>
      <c r="BB20" s="36">
        <v>1</v>
      </c>
      <c r="BC20" s="36">
        <v>2000</v>
      </c>
      <c r="BD20" s="38">
        <v>10000</v>
      </c>
      <c r="BE20" s="35">
        <f>(BD20-BC20)/BC20</f>
        <v>4</v>
      </c>
      <c r="BF20" s="36">
        <v>0</v>
      </c>
      <c r="BG20" s="36"/>
      <c r="BH20" s="38"/>
      <c r="BI20" s="35" t="e">
        <f t="shared" si="16"/>
        <v>#DIV/0!</v>
      </c>
      <c r="BJ20" s="36">
        <v>0</v>
      </c>
      <c r="BK20" s="36"/>
      <c r="BL20" s="38"/>
      <c r="BM20" s="35" t="e">
        <f>(BL20-BK20)/BK20</f>
        <v>#DIV/0!</v>
      </c>
      <c r="BN20" s="36">
        <v>0</v>
      </c>
      <c r="BO20" s="36"/>
      <c r="BP20" s="38"/>
      <c r="BQ20" s="35" t="e">
        <f t="shared" si="17"/>
        <v>#DIV/0!</v>
      </c>
      <c r="BR20" s="36">
        <v>0</v>
      </c>
      <c r="BS20" s="36"/>
      <c r="BT20" s="38"/>
      <c r="BU20" s="35" t="e">
        <f t="shared" si="18"/>
        <v>#DIV/0!</v>
      </c>
      <c r="BV20" s="36">
        <v>0</v>
      </c>
      <c r="BW20" s="36"/>
      <c r="BX20" s="38"/>
      <c r="BY20" s="35"/>
      <c r="BZ20" s="36">
        <v>0</v>
      </c>
      <c r="CA20" s="36"/>
      <c r="CB20" s="38"/>
      <c r="CC20" s="35"/>
      <c r="CD20" s="36">
        <v>1</v>
      </c>
      <c r="CE20" s="36">
        <v>2000</v>
      </c>
      <c r="CF20" s="38">
        <v>2650</v>
      </c>
      <c r="CG20" s="35">
        <f>(CF20-CE20)/CE20</f>
        <v>0.32500000000000001</v>
      </c>
      <c r="CH20" s="36">
        <v>1</v>
      </c>
      <c r="CI20" s="36">
        <v>5000</v>
      </c>
      <c r="CJ20" s="38">
        <v>7700</v>
      </c>
      <c r="CK20" s="35">
        <f>(CJ20-CI20)/CI20</f>
        <v>0.54</v>
      </c>
      <c r="CL20" s="36">
        <v>1</v>
      </c>
      <c r="CM20" s="36">
        <v>7500</v>
      </c>
      <c r="CN20" s="38">
        <v>13250</v>
      </c>
      <c r="CO20" s="35">
        <f>(CN20-CM20)/CM20</f>
        <v>0.76666666666666672</v>
      </c>
      <c r="CP20" s="42"/>
      <c r="CQ20" s="50">
        <f>B20*C20+F20*G20+J20*K20+N20*O20+R20*S20+V20*W20+Z20*AA20+AD20*AE20+AH20+AI20+AL20*AM20+AP20*AQ20+AT20*AU20+AX20*AY20+BB20*BC20+BF20*BG20+BJ20*BK20+BN20*BO20+BR20*BS20+BV20*BW20+BZ20*CA20+CD20*CE20+CH20*CI20+CL20*CM20</f>
        <v>44000</v>
      </c>
      <c r="CR20" s="71">
        <f>B20*D20+F20*H20+J20*L20+N20*P20+R20*T20+V20*X20+Z20*AB20+AD20*AF20+AH20*AJ20+AL20*AN20+AP20*AR20+AT20*AV20+AX20*AZ20+BB20*BD20+BF20*BH20+BJ20*BL20+BN20*BP20+BR20*BT20+BV20*BX20+BZ20*CB20+CD20*CF20+CH20*CJ20+CL20*CN20</f>
        <v>128600</v>
      </c>
      <c r="CS20" s="35">
        <f t="shared" si="15"/>
        <v>1.9227272727272726</v>
      </c>
      <c r="CT20" s="70" t="s">
        <v>90</v>
      </c>
      <c r="CU20" s="72">
        <f>CQ20/1000000</f>
        <v>4.3999999999999997E-2</v>
      </c>
      <c r="CV20" s="72"/>
      <c r="CW20" s="72"/>
      <c r="CX20" s="72"/>
    </row>
    <row r="21" spans="1:104" ht="28.35" customHeight="1">
      <c r="B21" s="74"/>
      <c r="C21" s="75">
        <f>SUM(C19:C20)</f>
        <v>44621.364000000001</v>
      </c>
      <c r="D21" s="75">
        <f>SUM(D19:D20)</f>
        <v>55450</v>
      </c>
      <c r="E21" s="35">
        <f t="shared" si="0"/>
        <v>0.2426782829857016</v>
      </c>
      <c r="F21" s="75">
        <f>SUM(F19:F20)</f>
        <v>8</v>
      </c>
      <c r="G21" s="75">
        <f>SUM(G19:G20)</f>
        <v>116343.03133</v>
      </c>
      <c r="H21" s="75">
        <f>SUM(H19:H20)</f>
        <v>82730</v>
      </c>
      <c r="I21" s="35">
        <f t="shared" si="1"/>
        <v>-0.28891314714551886</v>
      </c>
      <c r="J21" s="75">
        <f>SUM(J19:J20)</f>
        <v>8</v>
      </c>
      <c r="K21" s="75">
        <f>SUM(K19:K20)</f>
        <v>93371.586666999996</v>
      </c>
      <c r="L21" s="75">
        <f>SUM(L19:L20)</f>
        <v>126185</v>
      </c>
      <c r="M21" s="35">
        <f t="shared" si="2"/>
        <v>0.35142825033085934</v>
      </c>
      <c r="N21" s="75">
        <f>SUM(N19:N20)</f>
        <v>8</v>
      </c>
      <c r="O21" s="75">
        <f>SUM(O19:O20)</f>
        <v>90614.551999999996</v>
      </c>
      <c r="P21" s="75">
        <f>SUM(P19:P20)</f>
        <v>121405</v>
      </c>
      <c r="Q21" s="35">
        <f t="shared" si="3"/>
        <v>0.33979584206298352</v>
      </c>
      <c r="R21" s="75">
        <f>SUM(R19:R20)</f>
        <v>8</v>
      </c>
      <c r="S21" s="75">
        <f>SUM(S19:S20)</f>
        <v>53009.146667000001</v>
      </c>
      <c r="T21" s="75">
        <f>SUM(T19:T20)</f>
        <v>95440</v>
      </c>
      <c r="U21" s="35">
        <f t="shared" si="4"/>
        <v>0.80044399883566986</v>
      </c>
      <c r="V21" s="75">
        <f>SUM(V19:V20)</f>
        <v>8</v>
      </c>
      <c r="W21" s="75">
        <f>SUM(W19:W20)</f>
        <v>177425.73332999999</v>
      </c>
      <c r="X21" s="75">
        <f>SUM(X19:X20)</f>
        <v>247600</v>
      </c>
      <c r="Y21" s="35">
        <f t="shared" si="5"/>
        <v>0.39551346556635375</v>
      </c>
      <c r="Z21" s="75">
        <f>SUM(Z19:Z20)</f>
        <v>8</v>
      </c>
      <c r="AA21" s="75">
        <f>SUM(AA19:AA20)</f>
        <v>39392.414000000004</v>
      </c>
      <c r="AB21" s="75">
        <f>SUM(AB19:AB20)</f>
        <v>12025</v>
      </c>
      <c r="AC21" s="35">
        <f t="shared" si="6"/>
        <v>-0.69473817979268804</v>
      </c>
      <c r="AD21" s="75">
        <f>SUM(AD19:AD20)</f>
        <v>8</v>
      </c>
      <c r="AE21" s="75">
        <f>SUM(AE19:AE20)</f>
        <v>54334.105333</v>
      </c>
      <c r="AF21" s="75">
        <f>SUM(AF19:AF20)</f>
        <v>56945</v>
      </c>
      <c r="AG21" s="35">
        <f t="shared" si="7"/>
        <v>4.8052593320502601E-2</v>
      </c>
      <c r="AH21" s="75">
        <f>SUM(AH19:AH20)</f>
        <v>7</v>
      </c>
      <c r="AI21" s="75">
        <f>SUM(AI19:AI20)</f>
        <v>21700</v>
      </c>
      <c r="AJ21" s="75">
        <f>SUM(AJ19:AJ20)</f>
        <v>57210</v>
      </c>
      <c r="AK21" s="35">
        <f t="shared" si="8"/>
        <v>1.6364055299539171</v>
      </c>
      <c r="AL21" s="75">
        <f>SUM(AL19:AL20)</f>
        <v>2</v>
      </c>
      <c r="AM21" s="75">
        <f>SUM(AM19:AM20)</f>
        <v>17000</v>
      </c>
      <c r="AN21" s="75">
        <f>SUM(AN19:AN20)</f>
        <v>11250</v>
      </c>
      <c r="AO21" s="35">
        <f t="shared" si="9"/>
        <v>-0.33823529411764708</v>
      </c>
      <c r="AP21" s="75">
        <f>SUM(AP19:AP20)</f>
        <v>4</v>
      </c>
      <c r="AQ21" s="75">
        <f>SUM(AQ19:AQ20)</f>
        <v>86500</v>
      </c>
      <c r="AR21" s="75">
        <f>SUM(AR19:AR20)</f>
        <v>37000</v>
      </c>
      <c r="AS21" s="35">
        <f t="shared" si="10"/>
        <v>-0.5722543352601156</v>
      </c>
      <c r="AT21" s="75">
        <f>SUM(AT19:AT20)</f>
        <v>3</v>
      </c>
      <c r="AU21" s="75">
        <f>SUM(AU19:AU20)</f>
        <v>19650</v>
      </c>
      <c r="AV21" s="75">
        <f>SUM(AV19:AV20)</f>
        <v>17320</v>
      </c>
      <c r="AW21" s="35">
        <f t="shared" si="11"/>
        <v>-0.11857506361323156</v>
      </c>
      <c r="AX21" s="75">
        <f>SUM(AX19:AX20)</f>
        <v>3</v>
      </c>
      <c r="AY21" s="75">
        <f>SUM(AY19:AY20)</f>
        <v>25000</v>
      </c>
      <c r="AZ21" s="75">
        <f>SUM(AZ19:AZ20)</f>
        <v>29300</v>
      </c>
      <c r="BA21" s="35">
        <f t="shared" si="12"/>
        <v>0.17199999999999999</v>
      </c>
      <c r="BB21" s="75">
        <f>SUM(BB19:BB20)</f>
        <v>2</v>
      </c>
      <c r="BC21" s="75">
        <f>SUM(BC19:BC20)</f>
        <v>5000</v>
      </c>
      <c r="BD21" s="75">
        <f>SUM(BD19:BD20)</f>
        <v>10000</v>
      </c>
      <c r="BE21" s="35">
        <f>(BD21-BC21)/BC21</f>
        <v>1</v>
      </c>
      <c r="BF21" s="75">
        <f>SUM(BF19:BF20)</f>
        <v>6</v>
      </c>
      <c r="BG21" s="75">
        <f>SUM(BG19:BG20)</f>
        <v>19500</v>
      </c>
      <c r="BH21" s="75">
        <f>SUM(BH19:BH20)</f>
        <v>46350</v>
      </c>
      <c r="BI21" s="35">
        <f t="shared" si="16"/>
        <v>1.3769230769230769</v>
      </c>
      <c r="BJ21" s="75">
        <f>SUM(BJ19:BJ20)</f>
        <v>5</v>
      </c>
      <c r="BK21" s="75">
        <f>SUM(BK19:BK20)</f>
        <v>15000</v>
      </c>
      <c r="BL21" s="75">
        <f>SUM(BL19:BL20)</f>
        <v>58350</v>
      </c>
      <c r="BM21" s="35">
        <f>(BL21-BK21)/BK21</f>
        <v>2.89</v>
      </c>
      <c r="BN21" s="75">
        <f>SUM(BN19:BN20)</f>
        <v>3</v>
      </c>
      <c r="BO21" s="75">
        <f>SUM(BO19:BO20)</f>
        <v>3500</v>
      </c>
      <c r="BP21" s="75">
        <f>SUM(BP19:BP20)</f>
        <v>9910</v>
      </c>
      <c r="BQ21" s="35">
        <f t="shared" si="17"/>
        <v>1.8314285714285714</v>
      </c>
      <c r="BR21" s="75">
        <f>SUM(BR19:BR20)</f>
        <v>2</v>
      </c>
      <c r="BS21" s="75">
        <f>SUM(BS19:BS20)</f>
        <v>8000</v>
      </c>
      <c r="BT21" s="75">
        <f>SUM(BT19:BT20)</f>
        <v>0</v>
      </c>
      <c r="BU21" s="35">
        <f t="shared" si="18"/>
        <v>-1</v>
      </c>
      <c r="BV21" s="75">
        <f t="shared" ref="BV21:CN21" si="21">SUM(BV19:BV20)</f>
        <v>2</v>
      </c>
      <c r="BW21" s="75">
        <f t="shared" si="21"/>
        <v>10000</v>
      </c>
      <c r="BX21" s="75">
        <f t="shared" si="21"/>
        <v>13600</v>
      </c>
      <c r="BY21" s="75">
        <f t="shared" si="21"/>
        <v>0.72</v>
      </c>
      <c r="BZ21" s="75">
        <f t="shared" si="21"/>
        <v>4</v>
      </c>
      <c r="CA21" s="75">
        <f t="shared" si="21"/>
        <v>33000</v>
      </c>
      <c r="CB21" s="75">
        <f t="shared" si="21"/>
        <v>40600</v>
      </c>
      <c r="CC21" s="75">
        <f t="shared" si="21"/>
        <v>10.019362745098039</v>
      </c>
      <c r="CD21" s="75">
        <f t="shared" si="21"/>
        <v>1</v>
      </c>
      <c r="CE21" s="75">
        <f t="shared" si="21"/>
        <v>2000</v>
      </c>
      <c r="CF21" s="75">
        <f t="shared" si="21"/>
        <v>2650</v>
      </c>
      <c r="CG21" s="75">
        <f t="shared" si="21"/>
        <v>0.32500000000000001</v>
      </c>
      <c r="CH21" s="75">
        <f t="shared" si="21"/>
        <v>1</v>
      </c>
      <c r="CI21" s="75">
        <f t="shared" si="21"/>
        <v>5000</v>
      </c>
      <c r="CJ21" s="75">
        <f t="shared" si="21"/>
        <v>7700</v>
      </c>
      <c r="CK21" s="75">
        <f t="shared" si="21"/>
        <v>0.54</v>
      </c>
      <c r="CL21" s="75">
        <f t="shared" si="21"/>
        <v>1</v>
      </c>
      <c r="CM21" s="75">
        <f t="shared" si="21"/>
        <v>7500</v>
      </c>
      <c r="CN21" s="75">
        <f t="shared" si="21"/>
        <v>13250</v>
      </c>
      <c r="CQ21" s="76">
        <f>SUM(CQ19:CQ20)</f>
        <v>947468.93332700001</v>
      </c>
      <c r="CR21" s="44">
        <f>SUM(CR19:CR20)</f>
        <v>1146320</v>
      </c>
      <c r="CS21" s="35">
        <f t="shared" si="15"/>
        <v>0.20987608108135247</v>
      </c>
      <c r="CX21" s="43">
        <f>C21+G21+K21+O21+S21+W21+AA21+AE21</f>
        <v>669111.93332699989</v>
      </c>
      <c r="CY21" s="43">
        <f>D21+H21+L21+P21+T21+X21+AB21+AF21</f>
        <v>797780</v>
      </c>
      <c r="CZ21" s="51" t="s">
        <v>89</v>
      </c>
    </row>
    <row r="22" spans="1:104" ht="28.35" customHeight="1" thickBot="1">
      <c r="B22" s="74"/>
      <c r="C22" s="74"/>
      <c r="D22" s="74"/>
    </row>
    <row r="23" spans="1:104" ht="113.45" customHeight="1">
      <c r="A23" s="23" t="s">
        <v>53</v>
      </c>
      <c r="B23" s="190" t="s">
        <v>54</v>
      </c>
      <c r="C23" s="190"/>
      <c r="D23" s="190"/>
      <c r="E23" s="190"/>
      <c r="F23" s="191" t="s">
        <v>55</v>
      </c>
      <c r="G23" s="191"/>
      <c r="H23" s="191"/>
      <c r="I23" s="191"/>
      <c r="J23" s="191" t="s">
        <v>56</v>
      </c>
      <c r="K23" s="191"/>
      <c r="L23" s="191"/>
      <c r="M23" s="191"/>
      <c r="N23" s="191" t="s">
        <v>57</v>
      </c>
      <c r="O23" s="191"/>
      <c r="P23" s="191"/>
      <c r="Q23" s="191"/>
      <c r="R23" s="191" t="s">
        <v>58</v>
      </c>
      <c r="S23" s="191"/>
      <c r="T23" s="191"/>
      <c r="U23" s="191"/>
      <c r="V23" s="191" t="s">
        <v>59</v>
      </c>
      <c r="W23" s="191"/>
      <c r="X23" s="191"/>
      <c r="Y23" s="191"/>
      <c r="Z23" s="191" t="s">
        <v>60</v>
      </c>
      <c r="AA23" s="191"/>
      <c r="AB23" s="191"/>
      <c r="AC23" s="191"/>
      <c r="AD23" s="192" t="s">
        <v>61</v>
      </c>
      <c r="AE23" s="192"/>
      <c r="AF23" s="192"/>
      <c r="AG23" s="192"/>
      <c r="AH23" s="193" t="s">
        <v>62</v>
      </c>
      <c r="AI23" s="193"/>
      <c r="AJ23" s="193"/>
      <c r="AK23" s="193"/>
      <c r="AL23" s="188" t="s">
        <v>63</v>
      </c>
      <c r="AM23" s="188"/>
      <c r="AN23" s="188"/>
      <c r="AO23" s="188"/>
      <c r="AP23" s="188" t="s">
        <v>64</v>
      </c>
      <c r="AQ23" s="188"/>
      <c r="AR23" s="188"/>
      <c r="AS23" s="188"/>
      <c r="AT23" s="188" t="s">
        <v>65</v>
      </c>
      <c r="AU23" s="188"/>
      <c r="AV23" s="188"/>
      <c r="AW23" s="188"/>
      <c r="AX23" s="188" t="s">
        <v>66</v>
      </c>
      <c r="AY23" s="188"/>
      <c r="AZ23" s="188"/>
      <c r="BA23" s="188"/>
      <c r="BB23" s="188" t="s">
        <v>67</v>
      </c>
      <c r="BC23" s="188"/>
      <c r="BD23" s="188"/>
      <c r="BE23" s="188"/>
      <c r="BF23" s="188" t="s">
        <v>68</v>
      </c>
      <c r="BG23" s="188"/>
      <c r="BH23" s="188"/>
      <c r="BI23" s="188"/>
      <c r="BJ23" s="194" t="s">
        <v>69</v>
      </c>
      <c r="BK23" s="194"/>
      <c r="BL23" s="194"/>
      <c r="BM23" s="194"/>
      <c r="BN23" s="194" t="s">
        <v>70</v>
      </c>
      <c r="BO23" s="194"/>
      <c r="BP23" s="194"/>
      <c r="BQ23" s="194"/>
      <c r="BR23" s="188" t="s">
        <v>71</v>
      </c>
      <c r="BS23" s="188"/>
      <c r="BT23" s="188"/>
      <c r="BU23" s="188"/>
      <c r="BV23" s="188" t="s">
        <v>72</v>
      </c>
      <c r="BW23" s="188"/>
      <c r="BX23" s="188"/>
      <c r="BY23" s="188"/>
      <c r="BZ23" s="188" t="s">
        <v>73</v>
      </c>
      <c r="CA23" s="188"/>
      <c r="CB23" s="188"/>
      <c r="CC23" s="188"/>
      <c r="CD23" s="188" t="s">
        <v>74</v>
      </c>
      <c r="CE23" s="188"/>
      <c r="CF23" s="188"/>
      <c r="CG23" s="188"/>
      <c r="CH23" s="188" t="s">
        <v>75</v>
      </c>
      <c r="CI23" s="188"/>
      <c r="CJ23" s="188"/>
      <c r="CK23" s="188"/>
      <c r="CL23" s="188" t="s">
        <v>76</v>
      </c>
      <c r="CM23" s="188"/>
      <c r="CN23" s="188"/>
      <c r="CO23" s="188"/>
      <c r="CP23" s="24"/>
      <c r="CQ23" s="195" t="s">
        <v>77</v>
      </c>
      <c r="CR23" s="195"/>
      <c r="CT23" s="25" t="s">
        <v>53</v>
      </c>
    </row>
    <row r="24" spans="1:104" ht="28.35" customHeight="1">
      <c r="B24" s="77"/>
      <c r="C24" s="77"/>
      <c r="D24" s="77"/>
    </row>
    <row r="25" spans="1:104" ht="28.35" customHeight="1">
      <c r="B25" s="77"/>
      <c r="C25" s="77"/>
      <c r="D25" s="77"/>
    </row>
    <row r="26" spans="1:104" ht="28.35" customHeight="1">
      <c r="B26" s="78"/>
      <c r="C26" s="78"/>
      <c r="D26" s="78"/>
    </row>
    <row r="27" spans="1:104" ht="28.35" customHeight="1">
      <c r="B27" s="78"/>
      <c r="C27" s="78"/>
      <c r="D27" s="78"/>
    </row>
    <row r="28" spans="1:104" ht="28.35" customHeight="1">
      <c r="B28" s="77"/>
      <c r="C28" s="77"/>
      <c r="D28" s="77"/>
    </row>
    <row r="29" spans="1:104" ht="28.35" customHeight="1">
      <c r="B29" s="77"/>
      <c r="C29" s="77"/>
      <c r="D29" s="77"/>
    </row>
    <row r="30" spans="1:104" ht="28.35" customHeight="1">
      <c r="B30" s="77"/>
      <c r="C30" s="77"/>
      <c r="D30" s="77"/>
    </row>
    <row r="31" spans="1:104" ht="28.35" customHeight="1">
      <c r="B31" s="77"/>
      <c r="C31" s="77"/>
      <c r="D31" s="77"/>
    </row>
    <row r="32" spans="1:104" ht="28.35" customHeight="1">
      <c r="B32" s="77"/>
      <c r="C32" s="77"/>
      <c r="D32" s="77"/>
    </row>
    <row r="33" spans="2:4" ht="28.35" customHeight="1">
      <c r="B33" s="77"/>
      <c r="C33" s="77"/>
      <c r="D33" s="77"/>
    </row>
    <row r="34" spans="2:4" ht="28.35" customHeight="1">
      <c r="B34" s="77"/>
      <c r="C34" s="77"/>
      <c r="D34" s="77"/>
    </row>
    <row r="35" spans="2:4" ht="28.35" customHeight="1">
      <c r="B35" s="79"/>
      <c r="C35" s="79"/>
      <c r="D35" s="79"/>
    </row>
    <row r="36" spans="2:4" ht="28.35" customHeight="1">
      <c r="B36" s="79"/>
      <c r="C36" s="79"/>
      <c r="D36" s="79"/>
    </row>
    <row r="37" spans="2:4" ht="28.35" customHeight="1">
      <c r="B37" s="79"/>
      <c r="C37" s="79"/>
      <c r="D37" s="79"/>
    </row>
    <row r="38" spans="2:4" ht="28.35" customHeight="1">
      <c r="B38" s="79"/>
      <c r="C38" s="79"/>
      <c r="D38" s="79"/>
    </row>
    <row r="39" spans="2:4" ht="28.35" customHeight="1">
      <c r="B39" s="79"/>
      <c r="C39" s="79"/>
      <c r="D39" s="79"/>
    </row>
    <row r="40" spans="2:4" ht="28.35" customHeight="1">
      <c r="B40" s="79"/>
      <c r="C40" s="79"/>
      <c r="D40" s="79"/>
    </row>
    <row r="41" spans="2:4" ht="28.35" customHeight="1">
      <c r="B41" s="79"/>
      <c r="C41" s="79"/>
      <c r="D41" s="79"/>
    </row>
    <row r="42" spans="2:4" ht="28.35" customHeight="1">
      <c r="B42" s="79"/>
      <c r="C42" s="79"/>
      <c r="D42" s="79"/>
    </row>
    <row r="43" spans="2:4" ht="28.35" customHeight="1">
      <c r="B43" s="80"/>
      <c r="C43" s="80"/>
      <c r="D43" s="80"/>
    </row>
    <row r="44" spans="2:4" ht="28.35" customHeight="1"/>
    <row r="45" spans="2:4" ht="34.35" customHeight="1"/>
    <row r="46" spans="2:4" ht="28.35" customHeight="1">
      <c r="B46" s="81"/>
      <c r="C46" s="81"/>
      <c r="D46" s="81"/>
    </row>
    <row r="47" spans="2:4" ht="28.35" customHeight="1">
      <c r="B47" s="81"/>
      <c r="C47" s="81"/>
      <c r="D47" s="81"/>
    </row>
    <row r="48" spans="2:4" ht="28.35" customHeight="1">
      <c r="B48" s="81"/>
      <c r="C48" s="81"/>
      <c r="D48" s="81"/>
    </row>
    <row r="49" spans="2:12" ht="28.35" customHeight="1">
      <c r="B49" s="82"/>
      <c r="C49" s="82"/>
      <c r="D49" s="82"/>
    </row>
    <row r="50" spans="2:12" ht="28.35" customHeight="1"/>
    <row r="51" spans="2:12" ht="28.35" customHeight="1"/>
    <row r="52" spans="2:12" ht="28.35" customHeight="1"/>
    <row r="53" spans="2:12" ht="28.35" customHeight="1"/>
    <row r="54" spans="2:12" ht="28.35" customHeight="1">
      <c r="B54" s="83"/>
      <c r="C54" s="83"/>
      <c r="D54" s="83"/>
      <c r="E54" s="83"/>
      <c r="F54" s="83"/>
      <c r="G54" s="83"/>
      <c r="H54" s="83"/>
      <c r="I54" s="77"/>
    </row>
    <row r="55" spans="2:12" ht="28.35" customHeight="1">
      <c r="B55" s="84"/>
      <c r="C55" s="84"/>
      <c r="D55" s="84"/>
      <c r="E55" s="84"/>
      <c r="F55" s="84"/>
      <c r="G55" s="84"/>
      <c r="H55" s="84"/>
      <c r="I55" s="77"/>
      <c r="J55" s="84"/>
      <c r="K55" s="84"/>
      <c r="L55" s="84"/>
    </row>
    <row r="56" spans="2:12" ht="28.35" customHeight="1">
      <c r="B56" s="84"/>
      <c r="C56" s="84"/>
      <c r="D56" s="84"/>
      <c r="E56" s="84"/>
      <c r="F56" s="84"/>
      <c r="G56" s="84"/>
      <c r="H56" s="84"/>
      <c r="I56" s="78"/>
      <c r="J56" s="84"/>
      <c r="K56" s="84"/>
      <c r="L56" s="84"/>
    </row>
    <row r="57" spans="2:12" ht="28.35" customHeight="1">
      <c r="B57" s="84"/>
      <c r="C57" s="84"/>
      <c r="D57" s="84"/>
      <c r="E57" s="84"/>
      <c r="F57" s="84"/>
      <c r="G57" s="84"/>
      <c r="H57" s="84"/>
      <c r="I57" s="77"/>
      <c r="J57" s="84"/>
      <c r="K57" s="84"/>
      <c r="L57" s="84"/>
    </row>
    <row r="58" spans="2:12" ht="28.35" customHeight="1">
      <c r="B58" s="84"/>
      <c r="C58" s="84"/>
      <c r="D58" s="84"/>
      <c r="E58" s="84"/>
      <c r="F58" s="84"/>
      <c r="G58" s="84"/>
      <c r="H58" s="84"/>
      <c r="I58" s="77"/>
      <c r="J58" s="84"/>
      <c r="K58" s="84"/>
      <c r="L58" s="84"/>
    </row>
    <row r="59" spans="2:12" ht="28.35" customHeight="1">
      <c r="B59" s="84"/>
      <c r="C59" s="84"/>
      <c r="D59" s="84"/>
      <c r="E59" s="84"/>
      <c r="F59" s="84"/>
      <c r="G59" s="84"/>
      <c r="H59" s="84"/>
      <c r="I59" s="77"/>
      <c r="J59" s="84"/>
      <c r="K59" s="84"/>
      <c r="L59" s="84"/>
    </row>
    <row r="60" spans="2:12" ht="28.35" customHeight="1">
      <c r="I60" s="77"/>
    </row>
    <row r="61" spans="2:12" ht="28.35" customHeight="1">
      <c r="I61" s="85"/>
    </row>
    <row r="64" spans="2:12" ht="28.35" customHeight="1">
      <c r="B64" s="86"/>
      <c r="C64" s="86"/>
      <c r="D64" s="86"/>
      <c r="E64" s="86"/>
      <c r="F64" s="86"/>
      <c r="G64" s="86"/>
      <c r="H64" s="86"/>
      <c r="I64" s="87"/>
    </row>
    <row r="65" spans="2:12" ht="28.35" customHeight="1"/>
    <row r="66" spans="2:12" ht="28.35" customHeight="1">
      <c r="B66" s="88"/>
      <c r="C66" s="88"/>
      <c r="D66" s="88"/>
      <c r="E66" s="88"/>
      <c r="F66" s="88"/>
      <c r="G66" s="88"/>
      <c r="H66" s="88"/>
      <c r="I66" s="88"/>
      <c r="J66" s="89"/>
      <c r="K66" s="89"/>
      <c r="L66" s="89"/>
    </row>
    <row r="67" spans="2:12" ht="28.35" customHeight="1">
      <c r="B67" s="88"/>
      <c r="C67" s="88"/>
      <c r="D67" s="88"/>
      <c r="E67" s="88"/>
      <c r="F67" s="88"/>
      <c r="G67" s="88"/>
      <c r="H67" s="88"/>
      <c r="I67" s="90"/>
      <c r="J67" s="89"/>
      <c r="K67" s="89"/>
      <c r="L67" s="89"/>
    </row>
    <row r="68" spans="2:12" ht="28.35" customHeight="1">
      <c r="B68" s="83"/>
      <c r="C68" s="83"/>
      <c r="D68" s="83"/>
      <c r="E68" s="83"/>
      <c r="F68" s="83"/>
      <c r="G68" s="83"/>
      <c r="H68" s="83"/>
      <c r="I68" s="91"/>
    </row>
    <row r="69" spans="2:12" ht="28.35" customHeight="1">
      <c r="B69" s="83"/>
      <c r="C69" s="83"/>
      <c r="D69" s="83"/>
      <c r="E69" s="83"/>
      <c r="F69" s="83"/>
      <c r="G69" s="83"/>
      <c r="H69" s="83"/>
      <c r="I69" s="91"/>
    </row>
    <row r="70" spans="2:12" ht="28.35" customHeight="1">
      <c r="B70" s="83"/>
      <c r="C70" s="83"/>
      <c r="D70" s="83"/>
      <c r="E70" s="83"/>
      <c r="F70" s="83"/>
      <c r="G70" s="83"/>
      <c r="H70" s="83"/>
      <c r="I70" s="91"/>
    </row>
    <row r="71" spans="2:12" ht="28.35" customHeight="1">
      <c r="B71" s="83"/>
      <c r="C71" s="83"/>
      <c r="D71" s="83"/>
      <c r="E71" s="83"/>
      <c r="F71" s="83"/>
      <c r="G71" s="83"/>
      <c r="H71" s="83"/>
      <c r="I71" s="91"/>
    </row>
    <row r="72" spans="2:12" ht="28.35" customHeight="1">
      <c r="B72" s="83"/>
      <c r="C72" s="83"/>
      <c r="D72" s="83"/>
      <c r="E72" s="83"/>
      <c r="F72" s="83"/>
      <c r="G72" s="83"/>
      <c r="H72" s="83"/>
      <c r="I72" s="91"/>
    </row>
    <row r="73" spans="2:12" ht="28.35" customHeight="1">
      <c r="B73" s="83"/>
      <c r="C73" s="83"/>
      <c r="D73" s="83"/>
      <c r="E73" s="83"/>
      <c r="F73" s="83"/>
      <c r="G73" s="83"/>
      <c r="H73" s="83"/>
      <c r="I73" s="91"/>
      <c r="J73" s="89"/>
      <c r="K73" s="89"/>
      <c r="L73" s="89"/>
    </row>
    <row r="74" spans="2:12" ht="28.35" customHeight="1">
      <c r="B74" s="83"/>
      <c r="C74" s="83"/>
      <c r="D74" s="83"/>
      <c r="E74" s="83"/>
      <c r="F74" s="83"/>
      <c r="G74" s="83"/>
      <c r="H74" s="83"/>
      <c r="I74" s="91"/>
    </row>
    <row r="75" spans="2:12" ht="28.35" customHeight="1">
      <c r="B75" s="83"/>
      <c r="C75" s="83"/>
      <c r="D75" s="83"/>
      <c r="E75" s="83"/>
      <c r="F75" s="83"/>
      <c r="G75" s="83"/>
      <c r="H75" s="83"/>
      <c r="I75" s="77"/>
    </row>
    <row r="76" spans="2:12" ht="28.35" customHeight="1">
      <c r="B76" s="84"/>
      <c r="C76" s="84"/>
      <c r="D76" s="84"/>
      <c r="E76" s="84"/>
      <c r="F76" s="84"/>
      <c r="G76" s="84"/>
      <c r="H76" s="84"/>
      <c r="I76" s="77"/>
      <c r="J76" s="84"/>
      <c r="K76" s="84"/>
      <c r="L76" s="84"/>
    </row>
    <row r="77" spans="2:12" ht="28.35" customHeight="1">
      <c r="B77" s="84"/>
      <c r="C77" s="84"/>
      <c r="D77" s="84"/>
      <c r="E77" s="84"/>
      <c r="F77" s="84"/>
      <c r="G77" s="84"/>
      <c r="H77" s="84"/>
      <c r="I77" s="78"/>
      <c r="J77" s="84"/>
      <c r="K77" s="84"/>
      <c r="L77" s="84"/>
    </row>
    <row r="78" spans="2:12" ht="28.35" customHeight="1">
      <c r="B78" s="84"/>
      <c r="C78" s="84"/>
      <c r="D78" s="84"/>
      <c r="E78" s="84"/>
      <c r="F78" s="84"/>
      <c r="G78" s="84"/>
      <c r="H78" s="84"/>
      <c r="I78" s="78"/>
      <c r="J78" s="84"/>
      <c r="K78" s="84"/>
      <c r="L78" s="84"/>
    </row>
    <row r="79" spans="2:12" ht="28.35" customHeight="1">
      <c r="B79" s="84"/>
      <c r="C79" s="84"/>
      <c r="D79" s="84"/>
      <c r="E79" s="84"/>
      <c r="F79" s="84"/>
      <c r="G79" s="84"/>
      <c r="H79" s="84"/>
      <c r="I79" s="77"/>
      <c r="J79" s="84"/>
      <c r="K79" s="84"/>
      <c r="L79" s="84"/>
    </row>
    <row r="80" spans="2:12" ht="28.35" customHeight="1">
      <c r="B80" s="84"/>
      <c r="C80" s="84"/>
      <c r="D80" s="84"/>
      <c r="E80" s="84"/>
      <c r="F80" s="84"/>
      <c r="G80" s="84"/>
      <c r="H80" s="84"/>
      <c r="I80" s="77"/>
      <c r="J80" s="84"/>
      <c r="K80" s="84"/>
      <c r="L80" s="84"/>
    </row>
    <row r="81" spans="2:12" ht="28.35" customHeight="1">
      <c r="I81" s="77"/>
    </row>
    <row r="82" spans="2:12" ht="28.35" customHeight="1"/>
    <row r="83" spans="2:12" ht="28.35" customHeight="1"/>
    <row r="84" spans="2:12" ht="28.35" customHeight="1">
      <c r="B84" s="86"/>
      <c r="C84" s="86"/>
      <c r="D84" s="86"/>
      <c r="E84" s="86"/>
      <c r="F84" s="86"/>
      <c r="G84" s="86"/>
      <c r="H84" s="86"/>
      <c r="I84" s="87"/>
    </row>
    <row r="85" spans="2:12" ht="28.35" customHeight="1"/>
    <row r="86" spans="2:12" ht="28.35" customHeight="1">
      <c r="B86" s="88"/>
      <c r="C86" s="88"/>
      <c r="D86" s="88"/>
      <c r="E86" s="88"/>
      <c r="F86" s="88"/>
      <c r="G86" s="88"/>
      <c r="H86" s="88"/>
      <c r="I86" s="88"/>
      <c r="J86" s="89"/>
      <c r="K86" s="89"/>
      <c r="L86" s="89"/>
    </row>
    <row r="87" spans="2:12" ht="28.35" customHeight="1">
      <c r="B87" s="88"/>
      <c r="C87" s="88"/>
      <c r="D87" s="88"/>
      <c r="E87" s="88"/>
      <c r="F87" s="88"/>
      <c r="G87" s="88"/>
      <c r="H87" s="88"/>
      <c r="I87" s="90"/>
      <c r="J87" s="89"/>
      <c r="K87" s="89"/>
      <c r="L87" s="89"/>
    </row>
    <row r="88" spans="2:12" ht="28.35" customHeight="1">
      <c r="B88" s="83"/>
      <c r="C88" s="83"/>
      <c r="D88" s="83"/>
      <c r="E88" s="83"/>
      <c r="F88" s="83"/>
      <c r="G88" s="83"/>
      <c r="H88" s="83"/>
      <c r="I88" s="91"/>
      <c r="J88" s="89"/>
      <c r="K88" s="89"/>
      <c r="L88" s="89"/>
    </row>
    <row r="89" spans="2:12" ht="28.35" customHeight="1">
      <c r="B89" s="83"/>
      <c r="C89" s="83"/>
      <c r="D89" s="83"/>
      <c r="E89" s="83"/>
      <c r="F89" s="83"/>
      <c r="G89" s="83"/>
      <c r="H89" s="83"/>
      <c r="I89" s="91"/>
    </row>
    <row r="90" spans="2:12" ht="28.35" customHeight="1">
      <c r="B90" s="83"/>
      <c r="C90" s="83"/>
      <c r="D90" s="83"/>
      <c r="E90" s="83"/>
      <c r="F90" s="83"/>
      <c r="G90" s="83"/>
      <c r="H90" s="83"/>
      <c r="I90" s="91"/>
    </row>
    <row r="91" spans="2:12" ht="28.35" customHeight="1">
      <c r="B91" s="83"/>
      <c r="C91" s="83"/>
      <c r="D91" s="83"/>
      <c r="E91" s="83"/>
      <c r="F91" s="83"/>
      <c r="G91" s="83"/>
      <c r="H91" s="83"/>
      <c r="I91" s="91"/>
    </row>
    <row r="92" spans="2:12" ht="28.35" customHeight="1">
      <c r="B92" s="83"/>
      <c r="C92" s="83"/>
      <c r="D92" s="83"/>
      <c r="E92" s="83"/>
      <c r="F92" s="83"/>
      <c r="G92" s="83"/>
      <c r="H92" s="83"/>
      <c r="I92" s="91"/>
    </row>
    <row r="93" spans="2:12" ht="28.35" customHeight="1">
      <c r="B93" s="83"/>
      <c r="C93" s="83"/>
      <c r="D93" s="83"/>
      <c r="E93" s="83"/>
      <c r="F93" s="83"/>
      <c r="G93" s="83"/>
      <c r="H93" s="83"/>
      <c r="I93" s="91"/>
      <c r="J93" s="89"/>
      <c r="K93" s="89"/>
      <c r="L93" s="89"/>
    </row>
    <row r="94" spans="2:12" ht="28.35" customHeight="1">
      <c r="B94" s="83"/>
      <c r="C94" s="83"/>
      <c r="D94" s="83"/>
      <c r="E94" s="83"/>
      <c r="F94" s="83"/>
      <c r="G94" s="83"/>
      <c r="H94" s="83"/>
      <c r="I94" s="91"/>
    </row>
    <row r="95" spans="2:12" ht="28.35" customHeight="1">
      <c r="B95" s="83"/>
      <c r="C95" s="83"/>
      <c r="D95" s="83"/>
      <c r="E95" s="83"/>
      <c r="F95" s="83"/>
      <c r="G95" s="83"/>
      <c r="H95" s="83"/>
      <c r="I95" s="77"/>
    </row>
    <row r="96" spans="2:12" ht="28.35" customHeight="1">
      <c r="B96" s="84"/>
      <c r="C96" s="84"/>
      <c r="D96" s="84"/>
      <c r="E96" s="84"/>
      <c r="F96" s="84"/>
      <c r="G96" s="84"/>
      <c r="H96" s="84"/>
      <c r="I96" s="78"/>
      <c r="J96" s="84"/>
      <c r="K96" s="84"/>
      <c r="L96" s="84"/>
    </row>
    <row r="97" spans="2:13" ht="28.35" customHeight="1">
      <c r="B97" s="84"/>
      <c r="C97" s="84"/>
      <c r="D97" s="84"/>
      <c r="E97" s="84"/>
      <c r="F97" s="84"/>
      <c r="G97" s="84"/>
      <c r="H97" s="84"/>
      <c r="I97" s="77"/>
      <c r="J97" s="84"/>
      <c r="K97" s="84"/>
      <c r="L97" s="84"/>
    </row>
    <row r="98" spans="2:13" ht="28.35" customHeight="1">
      <c r="B98" s="84"/>
      <c r="C98" s="84"/>
      <c r="D98" s="84"/>
      <c r="E98" s="84"/>
      <c r="F98" s="84"/>
      <c r="G98" s="84"/>
      <c r="H98" s="84"/>
      <c r="I98" s="77"/>
      <c r="J98" s="84"/>
      <c r="K98" s="84"/>
      <c r="L98" s="84"/>
    </row>
    <row r="99" spans="2:13" ht="28.35" customHeight="1">
      <c r="B99" s="84"/>
      <c r="C99" s="84"/>
      <c r="D99" s="84"/>
      <c r="E99" s="84"/>
      <c r="F99" s="84"/>
      <c r="G99" s="84"/>
      <c r="H99" s="84"/>
      <c r="I99" s="77"/>
      <c r="J99" s="84"/>
      <c r="K99" s="84"/>
      <c r="L99" s="84"/>
    </row>
    <row r="100" spans="2:13" ht="12.75" customHeight="1"/>
    <row r="101" spans="2:13" ht="12.75" customHeight="1"/>
    <row r="102" spans="2:13" ht="28.35" customHeight="1">
      <c r="B102" s="86"/>
      <c r="C102" s="86"/>
      <c r="D102" s="86"/>
      <c r="E102" s="86"/>
      <c r="F102" s="86"/>
      <c r="G102" s="86"/>
      <c r="H102" s="86"/>
      <c r="I102" s="87"/>
      <c r="M102" s="87"/>
    </row>
    <row r="103" spans="2:13" ht="28.35" customHeight="1"/>
    <row r="104" spans="2:13" ht="28.35" customHeight="1">
      <c r="B104" s="88"/>
      <c r="C104" s="88"/>
      <c r="D104" s="88"/>
      <c r="E104" s="88"/>
      <c r="F104" s="88"/>
      <c r="G104" s="88"/>
      <c r="H104" s="88"/>
      <c r="I104" s="88"/>
      <c r="J104" s="89"/>
      <c r="K104" s="89"/>
      <c r="L104" s="89"/>
    </row>
    <row r="105" spans="2:13" ht="28.35" customHeight="1">
      <c r="B105" s="88"/>
      <c r="C105" s="88"/>
      <c r="D105" s="88"/>
      <c r="E105" s="88"/>
      <c r="F105" s="88"/>
      <c r="G105" s="88"/>
      <c r="H105" s="88"/>
      <c r="I105" s="90"/>
      <c r="J105" s="89"/>
      <c r="K105" s="89"/>
      <c r="L105" s="89"/>
    </row>
    <row r="106" spans="2:13" ht="28.35" customHeight="1">
      <c r="B106" s="83"/>
      <c r="C106" s="83"/>
      <c r="D106" s="83"/>
      <c r="E106" s="83"/>
      <c r="F106" s="83"/>
      <c r="G106" s="83"/>
      <c r="H106" s="83"/>
      <c r="I106" s="91"/>
      <c r="J106" s="89"/>
      <c r="K106" s="89"/>
      <c r="L106" s="89"/>
    </row>
    <row r="107" spans="2:13" ht="28.35" customHeight="1">
      <c r="B107" s="83"/>
      <c r="C107" s="83"/>
      <c r="D107" s="83"/>
      <c r="E107" s="83"/>
      <c r="F107" s="83"/>
      <c r="G107" s="83"/>
      <c r="H107" s="83"/>
      <c r="I107" s="91"/>
      <c r="J107" s="89"/>
      <c r="K107" s="89"/>
      <c r="L107" s="89"/>
    </row>
    <row r="108" spans="2:13" ht="28.35" customHeight="1">
      <c r="B108" s="83"/>
      <c r="C108" s="83"/>
      <c r="D108" s="83"/>
      <c r="E108" s="83"/>
      <c r="F108" s="83"/>
      <c r="G108" s="83"/>
      <c r="H108" s="83"/>
      <c r="I108" s="91"/>
    </row>
    <row r="109" spans="2:13" ht="28.35" customHeight="1">
      <c r="B109" s="83"/>
      <c r="C109" s="83"/>
      <c r="D109" s="83"/>
      <c r="E109" s="83"/>
      <c r="F109" s="83"/>
      <c r="G109" s="83"/>
      <c r="H109" s="83"/>
      <c r="I109" s="91"/>
    </row>
    <row r="110" spans="2:13" ht="28.35" customHeight="1">
      <c r="B110" s="83"/>
      <c r="C110" s="83"/>
      <c r="D110" s="83"/>
      <c r="E110" s="83"/>
      <c r="F110" s="83"/>
      <c r="G110" s="83"/>
      <c r="H110" s="83"/>
      <c r="I110" s="91"/>
    </row>
    <row r="111" spans="2:13" ht="28.35" customHeight="1">
      <c r="B111" s="83"/>
      <c r="C111" s="83"/>
      <c r="D111" s="83"/>
      <c r="E111" s="83"/>
      <c r="F111" s="83"/>
      <c r="G111" s="83"/>
      <c r="H111" s="83"/>
      <c r="I111" s="91"/>
      <c r="J111" s="89"/>
      <c r="K111" s="89"/>
      <c r="L111" s="89"/>
    </row>
    <row r="112" spans="2:13" ht="28.35" customHeight="1">
      <c r="B112" s="83"/>
      <c r="C112" s="83"/>
      <c r="D112" s="83"/>
      <c r="E112" s="83"/>
      <c r="F112" s="83"/>
      <c r="G112" s="83"/>
      <c r="H112" s="83"/>
      <c r="I112" s="91"/>
    </row>
    <row r="113" spans="2:12" ht="28.35" customHeight="1">
      <c r="B113" s="83"/>
      <c r="C113" s="83"/>
      <c r="D113" s="83"/>
      <c r="E113" s="83"/>
      <c r="F113" s="83"/>
      <c r="G113" s="83"/>
      <c r="H113" s="83"/>
      <c r="I113" s="77"/>
    </row>
    <row r="114" spans="2:12" ht="28.35" customHeight="1">
      <c r="B114" s="84"/>
      <c r="C114" s="84"/>
      <c r="D114" s="84"/>
      <c r="E114" s="84"/>
      <c r="F114" s="84"/>
      <c r="G114" s="84"/>
      <c r="H114" s="84"/>
      <c r="I114" s="78"/>
      <c r="J114" s="84"/>
      <c r="K114" s="84"/>
      <c r="L114" s="84"/>
    </row>
    <row r="115" spans="2:12" ht="28.35" customHeight="1">
      <c r="B115" s="84"/>
      <c r="C115" s="84"/>
      <c r="D115" s="84"/>
      <c r="E115" s="84"/>
      <c r="F115" s="84"/>
      <c r="G115" s="84"/>
      <c r="H115" s="84"/>
      <c r="I115" s="77"/>
      <c r="J115" s="84"/>
      <c r="K115" s="84"/>
      <c r="L115" s="84"/>
    </row>
    <row r="116" spans="2:12" ht="28.35" customHeight="1">
      <c r="B116" s="84"/>
      <c r="C116" s="84"/>
      <c r="D116" s="84"/>
      <c r="E116" s="84"/>
      <c r="F116" s="84"/>
      <c r="G116" s="84"/>
      <c r="H116" s="84"/>
      <c r="I116" s="77"/>
      <c r="J116" s="84"/>
      <c r="K116" s="84"/>
      <c r="L116" s="84"/>
    </row>
    <row r="117" spans="2:12" ht="28.35" customHeight="1">
      <c r="B117" s="84"/>
      <c r="C117" s="84"/>
      <c r="D117" s="84"/>
      <c r="E117" s="84"/>
      <c r="F117" s="84"/>
      <c r="G117" s="84"/>
      <c r="H117" s="84"/>
      <c r="I117" s="77"/>
      <c r="J117" s="84"/>
      <c r="K117" s="84"/>
      <c r="L117" s="84"/>
    </row>
  </sheetData>
  <mergeCells count="50">
    <mergeCell ref="CD23:CG23"/>
    <mergeCell ref="CH23:CK23"/>
    <mergeCell ref="CL23:CO23"/>
    <mergeCell ref="CQ23:CR23"/>
    <mergeCell ref="BF23:BI23"/>
    <mergeCell ref="BJ23:BM23"/>
    <mergeCell ref="BN23:BQ23"/>
    <mergeCell ref="BR23:BU23"/>
    <mergeCell ref="BV23:BY23"/>
    <mergeCell ref="BZ23:CC23"/>
    <mergeCell ref="AH23:AK23"/>
    <mergeCell ref="AL23:AO23"/>
    <mergeCell ref="AP23:AS23"/>
    <mergeCell ref="AT23:AW23"/>
    <mergeCell ref="AX23:BA23"/>
    <mergeCell ref="BB23:BE23"/>
    <mergeCell ref="CQ10:CR10"/>
    <mergeCell ref="CX16:CY16"/>
    <mergeCell ref="B23:E23"/>
    <mergeCell ref="F23:I23"/>
    <mergeCell ref="J23:M23"/>
    <mergeCell ref="N23:Q23"/>
    <mergeCell ref="R23:U23"/>
    <mergeCell ref="V23:Y23"/>
    <mergeCell ref="Z23:AC23"/>
    <mergeCell ref="AD23:AG23"/>
    <mergeCell ref="BR10:BU10"/>
    <mergeCell ref="BV10:BY10"/>
    <mergeCell ref="BZ10:CC10"/>
    <mergeCell ref="CD10:CG10"/>
    <mergeCell ref="CH10:CK10"/>
    <mergeCell ref="CL10:CO10"/>
    <mergeCell ref="AT10:AW10"/>
    <mergeCell ref="AX10:BA10"/>
    <mergeCell ref="BB10:BE10"/>
    <mergeCell ref="BF10:BI10"/>
    <mergeCell ref="BJ10:BM10"/>
    <mergeCell ref="BN10:BQ10"/>
    <mergeCell ref="AP10:AS10"/>
    <mergeCell ref="B2:Q2"/>
    <mergeCell ref="B10:E10"/>
    <mergeCell ref="F10:I10"/>
    <mergeCell ref="J10:M10"/>
    <mergeCell ref="N10:Q10"/>
    <mergeCell ref="R10:U10"/>
    <mergeCell ref="V10:Y10"/>
    <mergeCell ref="Z10:AC10"/>
    <mergeCell ref="AD10:AG10"/>
    <mergeCell ref="AH10:AK10"/>
    <mergeCell ref="AL10:AO10"/>
  </mergeCells>
  <pageMargins left="0.78740157480314954" right="0.78740157480314954" top="1.3188976377952755" bottom="1.3188976377952755" header="0.51181102362204722" footer="0.51181102362204722"/>
  <pageSetup paperSize="0" fitToWidth="0" fitToHeight="0" orientation="landscape" horizontalDpi="0" verticalDpi="0" copies="0"/>
  <headerFooter alignWithMargins="0">
    <oddHeader>&amp;CAnnexe au RC - décomposition des prix du scénario fictif</oddHeader>
    <oddFooter>&amp;CScénario fictif de MOE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DC117"/>
  <sheetViews>
    <sheetView workbookViewId="0"/>
  </sheetViews>
  <sheetFormatPr baseColWidth="10" defaultRowHeight="12.75"/>
  <cols>
    <col min="1" max="1" width="33.28515625" customWidth="1"/>
    <col min="2" max="44" width="16.140625" customWidth="1"/>
    <col min="45" max="65" width="11.7109375" customWidth="1"/>
    <col min="66" max="68" width="16.140625" customWidth="1"/>
    <col min="69" max="94" width="11.7109375" customWidth="1"/>
    <col min="95" max="95" width="23.7109375" customWidth="1"/>
    <col min="96" max="96" width="22.28515625" customWidth="1"/>
    <col min="97" max="97" width="11.7109375" customWidth="1"/>
    <col min="98" max="98" width="33.28515625" customWidth="1"/>
    <col min="99" max="100" width="11.7109375" customWidth="1"/>
    <col min="101" max="101" width="23" customWidth="1"/>
    <col min="102" max="102" width="23.5703125" customWidth="1"/>
    <col min="103" max="103" width="11.7109375" customWidth="1"/>
    <col min="104" max="104" width="21.140625" customWidth="1"/>
    <col min="105" max="105" width="23.28515625" customWidth="1"/>
    <col min="106" max="106" width="29.42578125" customWidth="1"/>
    <col min="107" max="1023" width="11.7109375" customWidth="1"/>
    <col min="1024" max="1024" width="11.42578125" customWidth="1"/>
  </cols>
  <sheetData>
    <row r="2" spans="1:106" ht="66.75" customHeight="1">
      <c r="A2" s="10"/>
      <c r="B2" s="189" t="s">
        <v>48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1"/>
      <c r="S2" s="11"/>
      <c r="T2" s="11"/>
      <c r="U2" s="11"/>
      <c r="V2" s="11"/>
      <c r="W2" s="11"/>
      <c r="X2" s="11"/>
      <c r="Y2" s="11"/>
      <c r="CT2" s="10"/>
    </row>
    <row r="3" spans="1:106">
      <c r="B3" s="12"/>
      <c r="C3" s="12"/>
      <c r="D3" s="12"/>
    </row>
    <row r="4" spans="1:106" s="13" customFormat="1" ht="28.35" customHeight="1">
      <c r="B4" s="14" t="s">
        <v>49</v>
      </c>
      <c r="C4" s="14"/>
      <c r="D4" s="14"/>
      <c r="E4" s="14"/>
      <c r="F4" s="14"/>
      <c r="G4" s="14"/>
      <c r="H4" s="14"/>
      <c r="I4" s="15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106" s="13" customFormat="1" ht="28.35" customHeight="1">
      <c r="B5" s="16" t="s">
        <v>50</v>
      </c>
      <c r="C5" s="16"/>
      <c r="D5" s="16"/>
    </row>
    <row r="6" spans="1:106" s="13" customFormat="1" ht="28.35" customHeight="1">
      <c r="B6" s="16" t="s">
        <v>51</v>
      </c>
      <c r="C6" s="16"/>
      <c r="D6" s="16"/>
      <c r="F6" s="17"/>
      <c r="G6" s="17"/>
      <c r="H6" s="17"/>
      <c r="BB6" s="18"/>
      <c r="BC6" s="18"/>
      <c r="BD6" s="18"/>
    </row>
    <row r="7" spans="1:106" ht="28.35" customHeight="1">
      <c r="B7" s="19"/>
      <c r="C7" s="19"/>
      <c r="D7" s="19"/>
      <c r="E7" s="19"/>
      <c r="F7" s="19"/>
      <c r="G7" s="19"/>
      <c r="H7" s="19"/>
      <c r="AL7" s="20"/>
      <c r="AM7" s="20"/>
      <c r="AN7" s="20"/>
    </row>
    <row r="8" spans="1:106" ht="28.35" customHeight="1">
      <c r="B8" s="21"/>
      <c r="C8" s="21"/>
      <c r="D8" s="21"/>
    </row>
    <row r="9" spans="1:106" ht="13.5" thickBot="1">
      <c r="B9" s="22" t="s">
        <v>52</v>
      </c>
      <c r="C9" s="22"/>
      <c r="D9" s="22"/>
    </row>
    <row r="10" spans="1:106" ht="113.45" customHeight="1">
      <c r="A10" s="23" t="s">
        <v>53</v>
      </c>
      <c r="B10" s="190" t="s">
        <v>54</v>
      </c>
      <c r="C10" s="190"/>
      <c r="D10" s="190"/>
      <c r="E10" s="190"/>
      <c r="F10" s="191" t="s">
        <v>55</v>
      </c>
      <c r="G10" s="191"/>
      <c r="H10" s="191"/>
      <c r="I10" s="191"/>
      <c r="J10" s="191" t="s">
        <v>56</v>
      </c>
      <c r="K10" s="191"/>
      <c r="L10" s="191"/>
      <c r="M10" s="191"/>
      <c r="N10" s="191" t="s">
        <v>57</v>
      </c>
      <c r="O10" s="191"/>
      <c r="P10" s="191"/>
      <c r="Q10" s="191"/>
      <c r="R10" s="191" t="s">
        <v>58</v>
      </c>
      <c r="S10" s="191"/>
      <c r="T10" s="191"/>
      <c r="U10" s="191"/>
      <c r="V10" s="191" t="s">
        <v>59</v>
      </c>
      <c r="W10" s="191"/>
      <c r="X10" s="191"/>
      <c r="Y10" s="191"/>
      <c r="Z10" s="191" t="s">
        <v>60</v>
      </c>
      <c r="AA10" s="191"/>
      <c r="AB10" s="191"/>
      <c r="AC10" s="191"/>
      <c r="AD10" s="192" t="s">
        <v>61</v>
      </c>
      <c r="AE10" s="192"/>
      <c r="AF10" s="192"/>
      <c r="AG10" s="192"/>
      <c r="AH10" s="193" t="s">
        <v>62</v>
      </c>
      <c r="AI10" s="193"/>
      <c r="AJ10" s="193"/>
      <c r="AK10" s="193"/>
      <c r="AL10" s="188" t="s">
        <v>63</v>
      </c>
      <c r="AM10" s="188"/>
      <c r="AN10" s="188"/>
      <c r="AO10" s="188"/>
      <c r="AP10" s="188" t="s">
        <v>64</v>
      </c>
      <c r="AQ10" s="188"/>
      <c r="AR10" s="188"/>
      <c r="AS10" s="188"/>
      <c r="AT10" s="188" t="s">
        <v>65</v>
      </c>
      <c r="AU10" s="188"/>
      <c r="AV10" s="188"/>
      <c r="AW10" s="188"/>
      <c r="AX10" s="188" t="s">
        <v>66</v>
      </c>
      <c r="AY10" s="188"/>
      <c r="AZ10" s="188"/>
      <c r="BA10" s="188"/>
      <c r="BB10" s="188" t="s">
        <v>67</v>
      </c>
      <c r="BC10" s="188"/>
      <c r="BD10" s="188"/>
      <c r="BE10" s="188"/>
      <c r="BF10" s="188" t="s">
        <v>68</v>
      </c>
      <c r="BG10" s="188"/>
      <c r="BH10" s="188"/>
      <c r="BI10" s="188"/>
      <c r="BJ10" s="194" t="s">
        <v>69</v>
      </c>
      <c r="BK10" s="194"/>
      <c r="BL10" s="194"/>
      <c r="BM10" s="194"/>
      <c r="BN10" s="194" t="s">
        <v>70</v>
      </c>
      <c r="BO10" s="194"/>
      <c r="BP10" s="194"/>
      <c r="BQ10" s="194"/>
      <c r="BR10" s="188" t="s">
        <v>71</v>
      </c>
      <c r="BS10" s="188"/>
      <c r="BT10" s="188"/>
      <c r="BU10" s="188"/>
      <c r="BV10" s="188" t="s">
        <v>72</v>
      </c>
      <c r="BW10" s="188"/>
      <c r="BX10" s="188"/>
      <c r="BY10" s="188"/>
      <c r="BZ10" s="188" t="s">
        <v>73</v>
      </c>
      <c r="CA10" s="188"/>
      <c r="CB10" s="188"/>
      <c r="CC10" s="188"/>
      <c r="CD10" s="188" t="s">
        <v>74</v>
      </c>
      <c r="CE10" s="188"/>
      <c r="CF10" s="188"/>
      <c r="CG10" s="188"/>
      <c r="CH10" s="188" t="s">
        <v>75</v>
      </c>
      <c r="CI10" s="188"/>
      <c r="CJ10" s="188"/>
      <c r="CK10" s="188"/>
      <c r="CL10" s="188" t="s">
        <v>76</v>
      </c>
      <c r="CM10" s="188"/>
      <c r="CN10" s="188"/>
      <c r="CO10" s="188"/>
      <c r="CP10" s="24"/>
      <c r="CQ10" s="195" t="s">
        <v>77</v>
      </c>
      <c r="CR10" s="195"/>
      <c r="CT10" s="25" t="s">
        <v>53</v>
      </c>
    </row>
    <row r="11" spans="1:106" ht="84.95" customHeight="1">
      <c r="A11" s="26"/>
      <c r="B11" s="27" t="s">
        <v>78</v>
      </c>
      <c r="C11" s="27" t="s">
        <v>40</v>
      </c>
      <c r="D11" s="27" t="s">
        <v>42</v>
      </c>
      <c r="E11" s="27" t="s">
        <v>79</v>
      </c>
      <c r="F11" s="27" t="s">
        <v>78</v>
      </c>
      <c r="G11" s="27" t="s">
        <v>40</v>
      </c>
      <c r="H11" s="27" t="s">
        <v>42</v>
      </c>
      <c r="I11" s="27" t="s">
        <v>79</v>
      </c>
      <c r="J11" s="27" t="s">
        <v>78</v>
      </c>
      <c r="K11" s="27" t="s">
        <v>40</v>
      </c>
      <c r="L11" s="27" t="s">
        <v>42</v>
      </c>
      <c r="M11" s="27" t="s">
        <v>79</v>
      </c>
      <c r="N11" s="27" t="s">
        <v>78</v>
      </c>
      <c r="O11" s="27" t="s">
        <v>40</v>
      </c>
      <c r="P11" s="27" t="s">
        <v>42</v>
      </c>
      <c r="Q11" s="27" t="s">
        <v>79</v>
      </c>
      <c r="R11" s="27" t="s">
        <v>78</v>
      </c>
      <c r="S11" s="27" t="s">
        <v>40</v>
      </c>
      <c r="T11" s="27" t="s">
        <v>40</v>
      </c>
      <c r="U11" s="27" t="s">
        <v>79</v>
      </c>
      <c r="V11" s="27" t="s">
        <v>78</v>
      </c>
      <c r="W11" s="27" t="s">
        <v>40</v>
      </c>
      <c r="X11" s="27" t="s">
        <v>42</v>
      </c>
      <c r="Y11" s="27" t="s">
        <v>79</v>
      </c>
      <c r="Z11" s="27" t="s">
        <v>78</v>
      </c>
      <c r="AA11" s="27" t="s">
        <v>40</v>
      </c>
      <c r="AB11" s="27" t="s">
        <v>42</v>
      </c>
      <c r="AC11" s="27" t="s">
        <v>79</v>
      </c>
      <c r="AD11" s="27" t="s">
        <v>78</v>
      </c>
      <c r="AE11" s="27" t="s">
        <v>40</v>
      </c>
      <c r="AF11" s="27" t="s">
        <v>42</v>
      </c>
      <c r="AG11" s="28" t="s">
        <v>79</v>
      </c>
      <c r="AH11" s="29" t="s">
        <v>78</v>
      </c>
      <c r="AI11" s="27" t="s">
        <v>40</v>
      </c>
      <c r="AJ11" s="27" t="s">
        <v>42</v>
      </c>
      <c r="AK11" s="27" t="s">
        <v>79</v>
      </c>
      <c r="AL11" s="27" t="s">
        <v>78</v>
      </c>
      <c r="AM11" s="27" t="s">
        <v>40</v>
      </c>
      <c r="AN11" s="27" t="s">
        <v>42</v>
      </c>
      <c r="AO11" s="27" t="s">
        <v>79</v>
      </c>
      <c r="AP11" s="27" t="s">
        <v>78</v>
      </c>
      <c r="AQ11" s="27" t="s">
        <v>40</v>
      </c>
      <c r="AR11" s="27" t="s">
        <v>42</v>
      </c>
      <c r="AS11" s="27" t="s">
        <v>79</v>
      </c>
      <c r="AT11" s="27" t="s">
        <v>78</v>
      </c>
      <c r="AU11" s="27" t="s">
        <v>40</v>
      </c>
      <c r="AV11" s="27" t="s">
        <v>42</v>
      </c>
      <c r="AW11" s="27" t="s">
        <v>79</v>
      </c>
      <c r="AX11" s="27" t="s">
        <v>78</v>
      </c>
      <c r="AY11" s="27" t="s">
        <v>40</v>
      </c>
      <c r="AZ11" s="27" t="s">
        <v>42</v>
      </c>
      <c r="BA11" s="27" t="s">
        <v>79</v>
      </c>
      <c r="BB11" s="27" t="s">
        <v>78</v>
      </c>
      <c r="BC11" s="27" t="s">
        <v>40</v>
      </c>
      <c r="BD11" s="27" t="s">
        <v>42</v>
      </c>
      <c r="BE11" s="27" t="s">
        <v>79</v>
      </c>
      <c r="BF11" s="27" t="s">
        <v>78</v>
      </c>
      <c r="BG11" s="27" t="s">
        <v>40</v>
      </c>
      <c r="BH11" s="27" t="s">
        <v>42</v>
      </c>
      <c r="BI11" s="27" t="s">
        <v>79</v>
      </c>
      <c r="BJ11" s="27" t="s">
        <v>78</v>
      </c>
      <c r="BK11" s="27" t="s">
        <v>40</v>
      </c>
      <c r="BL11" s="27" t="s">
        <v>42</v>
      </c>
      <c r="BM11" s="27" t="s">
        <v>79</v>
      </c>
      <c r="BN11" s="27" t="s">
        <v>78</v>
      </c>
      <c r="BO11" s="27" t="s">
        <v>40</v>
      </c>
      <c r="BP11" s="27" t="s">
        <v>42</v>
      </c>
      <c r="BQ11" s="27" t="s">
        <v>79</v>
      </c>
      <c r="BR11" s="27" t="s">
        <v>78</v>
      </c>
      <c r="BS11" s="27" t="s">
        <v>40</v>
      </c>
      <c r="BT11" s="27" t="s">
        <v>42</v>
      </c>
      <c r="BU11" s="27" t="s">
        <v>79</v>
      </c>
      <c r="BV11" s="27" t="s">
        <v>78</v>
      </c>
      <c r="BW11" s="27" t="s">
        <v>40</v>
      </c>
      <c r="BX11" s="27" t="s">
        <v>42</v>
      </c>
      <c r="BY11" s="27" t="s">
        <v>79</v>
      </c>
      <c r="BZ11" s="27" t="s">
        <v>78</v>
      </c>
      <c r="CA11" s="27" t="s">
        <v>40</v>
      </c>
      <c r="CB11" s="27" t="s">
        <v>42</v>
      </c>
      <c r="CC11" s="27" t="s">
        <v>79</v>
      </c>
      <c r="CD11" s="27" t="s">
        <v>78</v>
      </c>
      <c r="CE11" s="27" t="s">
        <v>40</v>
      </c>
      <c r="CF11" s="27" t="s">
        <v>42</v>
      </c>
      <c r="CG11" s="27" t="s">
        <v>79</v>
      </c>
      <c r="CH11" s="27" t="s">
        <v>78</v>
      </c>
      <c r="CI11" s="27" t="s">
        <v>40</v>
      </c>
      <c r="CJ11" s="27" t="s">
        <v>42</v>
      </c>
      <c r="CK11" s="27" t="s">
        <v>79</v>
      </c>
      <c r="CL11" s="27" t="s">
        <v>78</v>
      </c>
      <c r="CM11" s="27" t="s">
        <v>40</v>
      </c>
      <c r="CN11" s="27" t="s">
        <v>42</v>
      </c>
      <c r="CO11" s="27" t="s">
        <v>79</v>
      </c>
      <c r="CP11" s="30"/>
      <c r="CQ11" s="31" t="s">
        <v>40</v>
      </c>
      <c r="CR11" s="31" t="s">
        <v>42</v>
      </c>
      <c r="CT11" s="25"/>
    </row>
    <row r="12" spans="1:106" ht="84.95" customHeight="1">
      <c r="A12" s="32" t="s">
        <v>80</v>
      </c>
      <c r="B12" s="33">
        <v>1</v>
      </c>
      <c r="C12" s="33">
        <v>4987.5</v>
      </c>
      <c r="D12" s="34">
        <v>7580</v>
      </c>
      <c r="E12" s="35">
        <f t="shared" ref="E12:E21" si="0">(D12-C12)/C12</f>
        <v>0.51979949874686715</v>
      </c>
      <c r="F12" s="36">
        <v>1</v>
      </c>
      <c r="G12" s="49">
        <v>9292.5</v>
      </c>
      <c r="H12" s="38">
        <v>18580</v>
      </c>
      <c r="I12" s="35">
        <f t="shared" ref="I12:I21" si="1">(H12-G12)/G12</f>
        <v>0.99946193166532149</v>
      </c>
      <c r="J12" s="36">
        <v>1</v>
      </c>
      <c r="K12" s="36">
        <v>14250</v>
      </c>
      <c r="L12" s="38">
        <v>13580</v>
      </c>
      <c r="M12" s="35">
        <f t="shared" ref="M12:M21" si="2">(L12-K12)/K12</f>
        <v>-4.7017543859649125E-2</v>
      </c>
      <c r="N12" s="36">
        <v>1</v>
      </c>
      <c r="O12" s="36">
        <v>8550</v>
      </c>
      <c r="P12" s="38">
        <v>7580</v>
      </c>
      <c r="Q12" s="35">
        <f t="shared" ref="Q12:Q21" si="3">(P12-O12)/O12</f>
        <v>-0.11345029239766082</v>
      </c>
      <c r="R12" s="36">
        <v>1</v>
      </c>
      <c r="S12" s="49">
        <v>3562.5</v>
      </c>
      <c r="T12" s="38">
        <v>5580</v>
      </c>
      <c r="U12" s="35">
        <f t="shared" ref="U12:U21" si="4">(T12-S12)/S12</f>
        <v>0.56631578947368422</v>
      </c>
      <c r="V12" s="36">
        <v>1</v>
      </c>
      <c r="W12" s="36">
        <v>22087.5</v>
      </c>
      <c r="X12" s="38">
        <v>15580</v>
      </c>
      <c r="Y12" s="35">
        <f t="shared" ref="Y12:Y21" si="5">(X12-W12)/W12</f>
        <v>-0.29462365591397849</v>
      </c>
      <c r="Z12" s="36">
        <v>1</v>
      </c>
      <c r="AA12" s="36">
        <v>4275</v>
      </c>
      <c r="AB12" s="39"/>
      <c r="AC12" s="35">
        <f t="shared" ref="AC12:AC21" si="6">(AB12-AA12)/AA12</f>
        <v>-1</v>
      </c>
      <c r="AD12" s="36">
        <v>1</v>
      </c>
      <c r="AE12" s="36">
        <v>4275</v>
      </c>
      <c r="AF12" s="38">
        <v>3080</v>
      </c>
      <c r="AG12" s="40">
        <f t="shared" ref="AG12:AG21" si="7">(AF12-AE12)/AE12</f>
        <v>-0.27953216374269008</v>
      </c>
      <c r="AH12" s="41">
        <v>1</v>
      </c>
      <c r="AI12" s="36">
        <v>1500</v>
      </c>
      <c r="AJ12" s="38">
        <v>2950</v>
      </c>
      <c r="AK12" s="35">
        <f t="shared" ref="AK12:AK21" si="8">(AJ12-AI12)/AI12</f>
        <v>0.96666666666666667</v>
      </c>
      <c r="AL12" s="36">
        <v>1</v>
      </c>
      <c r="AM12" s="36">
        <v>7000</v>
      </c>
      <c r="AN12" s="38">
        <v>1500</v>
      </c>
      <c r="AO12" s="35">
        <f t="shared" ref="AO12:AO21" si="9">(AN12-AM12)/AM12</f>
        <v>-0.7857142857142857</v>
      </c>
      <c r="AP12" s="36">
        <v>1</v>
      </c>
      <c r="AQ12" s="36">
        <v>7500</v>
      </c>
      <c r="AR12" s="38">
        <v>3150</v>
      </c>
      <c r="AS12" s="35">
        <f t="shared" ref="AS12:AS21" si="10">(AR12-AQ12)/AQ12</f>
        <v>-0.57999999999999996</v>
      </c>
      <c r="AT12" s="36">
        <v>1</v>
      </c>
      <c r="AU12" s="36">
        <v>3000</v>
      </c>
      <c r="AV12" s="38">
        <v>1000</v>
      </c>
      <c r="AW12" s="35">
        <f t="shared" ref="AW12:AW21" si="11">(AV12-AU12)/AU12</f>
        <v>-0.66666666666666663</v>
      </c>
      <c r="AX12" s="36">
        <v>1</v>
      </c>
      <c r="AY12" s="36">
        <v>5000</v>
      </c>
      <c r="AZ12" s="38">
        <v>1650</v>
      </c>
      <c r="BA12" s="35">
        <f t="shared" ref="BA12:BA21" si="12">(AZ12-AY12)/AY12</f>
        <v>-0.67</v>
      </c>
      <c r="BB12" s="36">
        <v>0</v>
      </c>
      <c r="BC12" s="36"/>
      <c r="BD12" s="38"/>
      <c r="BE12" s="35"/>
      <c r="BF12" s="36">
        <v>1</v>
      </c>
      <c r="BG12" s="36">
        <v>3250</v>
      </c>
      <c r="BH12" s="38">
        <v>2500</v>
      </c>
      <c r="BI12" s="35">
        <f>(BH12-BG12)/BG12</f>
        <v>-0.23076923076923078</v>
      </c>
      <c r="BJ12" s="36">
        <v>1</v>
      </c>
      <c r="BK12" s="36">
        <v>3000</v>
      </c>
      <c r="BL12" s="38">
        <v>1300</v>
      </c>
      <c r="BM12" s="35">
        <f>(BL12-BK12)/BK12</f>
        <v>-0.56666666666666665</v>
      </c>
      <c r="BN12" s="36">
        <v>1</v>
      </c>
      <c r="BO12" s="36">
        <v>1500</v>
      </c>
      <c r="BP12" s="38">
        <v>1150</v>
      </c>
      <c r="BQ12" s="35">
        <f>(BP12-BO12)/BO12</f>
        <v>-0.23333333333333334</v>
      </c>
      <c r="BR12" s="36">
        <v>0</v>
      </c>
      <c r="BS12" s="36"/>
      <c r="BT12" s="38"/>
      <c r="BU12" s="35"/>
      <c r="BV12" s="36">
        <v>0</v>
      </c>
      <c r="BW12" s="36"/>
      <c r="BX12" s="38"/>
      <c r="BY12" s="35"/>
      <c r="BZ12" s="36">
        <v>1</v>
      </c>
      <c r="CA12" s="36">
        <v>12000</v>
      </c>
      <c r="CB12" s="38">
        <v>4750</v>
      </c>
      <c r="CC12" s="35">
        <f>(CB12-CA12)/CA12</f>
        <v>-0.60416666666666663</v>
      </c>
      <c r="CD12" s="36">
        <v>0</v>
      </c>
      <c r="CE12" s="36"/>
      <c r="CF12" s="38"/>
      <c r="CG12" s="35"/>
      <c r="CH12" s="36">
        <v>0</v>
      </c>
      <c r="CI12" s="36"/>
      <c r="CJ12" s="38"/>
      <c r="CK12" s="35"/>
      <c r="CL12" s="36">
        <v>0</v>
      </c>
      <c r="CM12" s="36"/>
      <c r="CN12" s="38"/>
      <c r="CO12" s="35"/>
      <c r="CP12" s="42"/>
      <c r="CQ12" s="43">
        <f t="shared" ref="CQ12:CQ18" si="13">B12*C12+F12*G12+J12*K12+N12*O12+R12*S12+V12*W12+Z12*AA12+AD12*AE12+AH12+AI12+AL12*AM12+AP12*AQ12+AT12*AU12+AX12*AY12+BB12*BC12+BF12*BG12+BJ12*BK12+BN12*BO12+BR12*BS12+BV12*BW12+BZ12*CA12+CD12*CE12+CH12*CI12+CL12*CM12</f>
        <v>115031</v>
      </c>
      <c r="CR12" s="44">
        <f t="shared" ref="CR12:CR18" si="14">B12*D12+F12*H12+J12*L12+N12*P12+R12*T12+V12*X12+Z12*AB12+AD12*AF12+AH12*AJ12+AL12*AN12+AP12*AR12+AT12*AV12+AX12*AZ12+BB12*BD12+BF12*BH12+BJ12*BL12+BN12*BP12+BR12*BT12+BV12*BX12+BZ12*CB12+CD12*CF12+CH12*CJ12+CL12*CN12</f>
        <v>91510</v>
      </c>
      <c r="CS12" s="35">
        <f t="shared" ref="CS12:CS21" si="15">(CR12-CQ12)/CQ12</f>
        <v>-0.20447531534977528</v>
      </c>
      <c r="CT12" s="45" t="s">
        <v>80</v>
      </c>
    </row>
    <row r="13" spans="1:106" ht="84.95" customHeight="1">
      <c r="A13" s="32" t="s">
        <v>81</v>
      </c>
      <c r="B13" s="33">
        <v>1</v>
      </c>
      <c r="C13" s="92">
        <f>18786.5</f>
        <v>18786.5</v>
      </c>
      <c r="D13" s="47"/>
      <c r="E13" s="35">
        <f t="shared" si="0"/>
        <v>-1</v>
      </c>
      <c r="F13" s="36">
        <v>1</v>
      </c>
      <c r="G13" s="93">
        <v>14962.5</v>
      </c>
      <c r="H13" s="39"/>
      <c r="I13" s="35">
        <f t="shared" si="1"/>
        <v>-1</v>
      </c>
      <c r="J13" s="36">
        <v>1</v>
      </c>
      <c r="K13" s="93">
        <v>22443.75</v>
      </c>
      <c r="L13" s="38">
        <v>55300</v>
      </c>
      <c r="M13" s="35">
        <f t="shared" si="2"/>
        <v>1.4639376218323588</v>
      </c>
      <c r="N13" s="36">
        <v>1</v>
      </c>
      <c r="O13" s="93">
        <v>8977.5</v>
      </c>
      <c r="P13" s="38">
        <v>28325</v>
      </c>
      <c r="Q13" s="35">
        <f t="shared" si="3"/>
        <v>2.1551099972152605</v>
      </c>
      <c r="R13" s="36">
        <v>1</v>
      </c>
      <c r="S13" s="93">
        <v>7481.25</v>
      </c>
      <c r="T13" s="38">
        <v>19200</v>
      </c>
      <c r="U13" s="35">
        <f t="shared" si="4"/>
        <v>1.5664160401002507</v>
      </c>
      <c r="V13" s="36">
        <v>1</v>
      </c>
      <c r="W13" s="93">
        <v>70323.75</v>
      </c>
      <c r="X13" s="38">
        <v>39000</v>
      </c>
      <c r="Y13" s="35">
        <f t="shared" si="5"/>
        <v>-0.44542206580280491</v>
      </c>
      <c r="Z13" s="36">
        <v>1</v>
      </c>
      <c r="AA13" s="93">
        <v>8977.5</v>
      </c>
      <c r="AB13" s="39"/>
      <c r="AC13" s="35">
        <f t="shared" si="6"/>
        <v>-1</v>
      </c>
      <c r="AD13" s="36">
        <v>1</v>
      </c>
      <c r="AE13" s="93">
        <v>5985</v>
      </c>
      <c r="AF13" s="38">
        <v>7700</v>
      </c>
      <c r="AG13" s="40">
        <f t="shared" si="7"/>
        <v>0.28654970760233917</v>
      </c>
      <c r="AH13" s="41">
        <v>1</v>
      </c>
      <c r="AI13" s="36">
        <v>6000</v>
      </c>
      <c r="AJ13" s="38">
        <v>14300</v>
      </c>
      <c r="AK13" s="35">
        <f t="shared" si="8"/>
        <v>1.3833333333333333</v>
      </c>
      <c r="AL13" s="36">
        <v>1</v>
      </c>
      <c r="AM13" s="36">
        <v>10000</v>
      </c>
      <c r="AN13" s="38">
        <v>9750</v>
      </c>
      <c r="AO13" s="35">
        <f t="shared" si="9"/>
        <v>-2.5000000000000001E-2</v>
      </c>
      <c r="AP13" s="36">
        <v>0</v>
      </c>
      <c r="AQ13" s="36"/>
      <c r="AR13" s="38"/>
      <c r="AS13" s="35" t="e">
        <f t="shared" si="10"/>
        <v>#DIV/0!</v>
      </c>
      <c r="AT13" s="36">
        <v>1</v>
      </c>
      <c r="AU13" s="36">
        <v>8000</v>
      </c>
      <c r="AV13" s="38">
        <v>8160</v>
      </c>
      <c r="AW13" s="35">
        <f t="shared" si="11"/>
        <v>0.02</v>
      </c>
      <c r="AX13" s="36">
        <v>0</v>
      </c>
      <c r="AY13" s="36"/>
      <c r="AZ13" s="38"/>
      <c r="BA13" s="35" t="e">
        <f t="shared" si="12"/>
        <v>#DIV/0!</v>
      </c>
      <c r="BB13" s="36">
        <v>0</v>
      </c>
      <c r="BC13" s="36"/>
      <c r="BD13" s="38"/>
      <c r="BE13" s="35"/>
      <c r="BF13" s="36">
        <v>0</v>
      </c>
      <c r="BG13" s="36"/>
      <c r="BH13" s="38"/>
      <c r="BI13" s="35"/>
      <c r="BJ13" s="36">
        <v>1</v>
      </c>
      <c r="BK13" s="36">
        <v>3000</v>
      </c>
      <c r="BL13" s="38">
        <v>9750</v>
      </c>
      <c r="BM13" s="35">
        <f>(BL13-BK13)/BK13</f>
        <v>2.25</v>
      </c>
      <c r="BN13" s="36">
        <v>0</v>
      </c>
      <c r="BO13" s="36"/>
      <c r="BP13" s="39">
        <v>5200</v>
      </c>
      <c r="BQ13" s="48"/>
      <c r="BR13" s="36">
        <v>1</v>
      </c>
      <c r="BS13" s="36">
        <v>3000</v>
      </c>
      <c r="BT13" s="39"/>
      <c r="BU13" s="48">
        <f>(BT13-BS13)/BS13</f>
        <v>-1</v>
      </c>
      <c r="BV13" s="36">
        <v>1</v>
      </c>
      <c r="BW13" s="36">
        <v>5000</v>
      </c>
      <c r="BX13" s="39"/>
      <c r="BY13" s="48">
        <f>(BX13-BW13)/BW13</f>
        <v>-1</v>
      </c>
      <c r="BZ13" s="36">
        <v>1</v>
      </c>
      <c r="CA13" s="36">
        <v>17000</v>
      </c>
      <c r="CB13" s="38">
        <v>9750</v>
      </c>
      <c r="CC13" s="35">
        <f>(CB13-CA13)/CA13</f>
        <v>-0.4264705882352941</v>
      </c>
      <c r="CD13" s="36">
        <v>0</v>
      </c>
      <c r="CE13" s="36"/>
      <c r="CF13" s="38"/>
      <c r="CG13" s="35"/>
      <c r="CH13" s="36">
        <v>0</v>
      </c>
      <c r="CI13" s="36"/>
      <c r="CJ13" s="38"/>
      <c r="CK13" s="35"/>
      <c r="CL13" s="36">
        <v>0</v>
      </c>
      <c r="CM13" s="36"/>
      <c r="CN13" s="38"/>
      <c r="CO13" s="35"/>
      <c r="CP13" s="42"/>
      <c r="CQ13" s="43">
        <f t="shared" si="13"/>
        <v>209938.75</v>
      </c>
      <c r="CR13" s="44">
        <f t="shared" si="14"/>
        <v>201235</v>
      </c>
      <c r="CS13" s="35">
        <f t="shared" si="15"/>
        <v>-4.1458520639948558E-2</v>
      </c>
      <c r="CT13" s="45" t="s">
        <v>81</v>
      </c>
    </row>
    <row r="14" spans="1:106" ht="84.95" customHeight="1">
      <c r="A14" s="32" t="s">
        <v>82</v>
      </c>
      <c r="B14" s="33">
        <v>1</v>
      </c>
      <c r="C14" s="33">
        <v>10687.5</v>
      </c>
      <c r="D14" s="34">
        <v>27650</v>
      </c>
      <c r="E14" s="35">
        <f t="shared" si="0"/>
        <v>1.5871345029239765</v>
      </c>
      <c r="F14" s="36">
        <v>1</v>
      </c>
      <c r="G14" s="36">
        <v>16031.25</v>
      </c>
      <c r="H14" s="38">
        <v>15650</v>
      </c>
      <c r="I14" s="35">
        <f t="shared" si="1"/>
        <v>-2.3781676413255362E-2</v>
      </c>
      <c r="J14" s="36">
        <v>1</v>
      </c>
      <c r="K14" s="36">
        <v>21375</v>
      </c>
      <c r="L14" s="38">
        <v>10650</v>
      </c>
      <c r="M14" s="35">
        <f t="shared" si="2"/>
        <v>-0.50175438596491229</v>
      </c>
      <c r="N14" s="36">
        <v>1</v>
      </c>
      <c r="O14" s="36">
        <v>10687.5</v>
      </c>
      <c r="P14" s="38">
        <v>5650</v>
      </c>
      <c r="Q14" s="35">
        <f t="shared" si="3"/>
        <v>-0.47134502923976607</v>
      </c>
      <c r="R14" s="36">
        <v>1</v>
      </c>
      <c r="S14" s="36">
        <v>8550</v>
      </c>
      <c r="T14" s="38">
        <v>7650</v>
      </c>
      <c r="U14" s="35">
        <f t="shared" si="4"/>
        <v>-0.10526315789473684</v>
      </c>
      <c r="V14" s="36">
        <v>1</v>
      </c>
      <c r="W14" s="49">
        <v>29925</v>
      </c>
      <c r="X14" s="38">
        <v>8650</v>
      </c>
      <c r="Y14" s="35">
        <f t="shared" si="5"/>
        <v>-0.71094402673350043</v>
      </c>
      <c r="Z14" s="36">
        <v>1</v>
      </c>
      <c r="AA14" s="36">
        <v>5342.75</v>
      </c>
      <c r="AB14" s="39"/>
      <c r="AC14" s="35">
        <f t="shared" si="6"/>
        <v>-1</v>
      </c>
      <c r="AD14" s="36">
        <v>1</v>
      </c>
      <c r="AE14" s="36">
        <v>4275</v>
      </c>
      <c r="AF14" s="38">
        <v>3650</v>
      </c>
      <c r="AG14" s="40">
        <f t="shared" si="7"/>
        <v>-0.14619883040935672</v>
      </c>
      <c r="AH14" s="41">
        <v>1</v>
      </c>
      <c r="AI14" s="36">
        <v>3000</v>
      </c>
      <c r="AJ14" s="38">
        <v>3500</v>
      </c>
      <c r="AK14" s="35">
        <f t="shared" si="8"/>
        <v>0.16666666666666666</v>
      </c>
      <c r="AL14" s="36">
        <v>0</v>
      </c>
      <c r="AM14" s="36"/>
      <c r="AN14" s="38"/>
      <c r="AO14" s="35" t="e">
        <f t="shared" si="9"/>
        <v>#DIV/0!</v>
      </c>
      <c r="AP14" s="36">
        <v>1</v>
      </c>
      <c r="AQ14" s="36">
        <v>5000</v>
      </c>
      <c r="AR14" s="38">
        <v>3000</v>
      </c>
      <c r="AS14" s="35">
        <f t="shared" si="10"/>
        <v>-0.4</v>
      </c>
      <c r="AT14" s="36">
        <v>0</v>
      </c>
      <c r="AU14" s="36"/>
      <c r="AV14" s="38"/>
      <c r="AW14" s="35" t="e">
        <f t="shared" si="11"/>
        <v>#DIV/0!</v>
      </c>
      <c r="AX14" s="36">
        <v>1</v>
      </c>
      <c r="AY14" s="36">
        <v>5000</v>
      </c>
      <c r="AZ14" s="38">
        <v>1000</v>
      </c>
      <c r="BA14" s="35">
        <f t="shared" si="12"/>
        <v>-0.8</v>
      </c>
      <c r="BB14" s="36">
        <v>0</v>
      </c>
      <c r="BC14" s="36"/>
      <c r="BD14" s="38"/>
      <c r="BE14" s="35"/>
      <c r="BF14" s="36">
        <v>1</v>
      </c>
      <c r="BG14" s="36">
        <v>3250</v>
      </c>
      <c r="BH14" s="38">
        <v>4000</v>
      </c>
      <c r="BI14" s="35">
        <f t="shared" ref="BI14:BI21" si="16">(BH14-BG14)/BG14</f>
        <v>0.23076923076923078</v>
      </c>
      <c r="BJ14" s="36">
        <v>1</v>
      </c>
      <c r="BK14" s="36">
        <v>3000</v>
      </c>
      <c r="BL14" s="38">
        <v>2000</v>
      </c>
      <c r="BM14" s="35">
        <f>(BL14-BK14)/BK14</f>
        <v>-0.33333333333333331</v>
      </c>
      <c r="BN14" s="36">
        <v>1</v>
      </c>
      <c r="BO14" s="36">
        <v>1000</v>
      </c>
      <c r="BP14" s="38">
        <v>2000</v>
      </c>
      <c r="BQ14" s="35">
        <f>(BP14-BO14)/BO14</f>
        <v>1</v>
      </c>
      <c r="BR14" s="36">
        <v>0</v>
      </c>
      <c r="BS14" s="36"/>
      <c r="BT14" s="38"/>
      <c r="BU14" s="35"/>
      <c r="BV14" s="36">
        <v>0</v>
      </c>
      <c r="BW14" s="36"/>
      <c r="BX14" s="38"/>
      <c r="BY14" s="35"/>
      <c r="BZ14" s="36">
        <v>0</v>
      </c>
      <c r="CA14" s="36"/>
      <c r="CB14" s="38"/>
      <c r="CC14" s="35"/>
      <c r="CD14" s="36">
        <v>0</v>
      </c>
      <c r="CE14" s="36"/>
      <c r="CF14" s="38"/>
      <c r="CG14" s="35"/>
      <c r="CH14" s="36">
        <v>0</v>
      </c>
      <c r="CI14" s="36"/>
      <c r="CJ14" s="38"/>
      <c r="CK14" s="35"/>
      <c r="CL14" s="36">
        <v>0</v>
      </c>
      <c r="CM14" s="36"/>
      <c r="CN14" s="38"/>
      <c r="CO14" s="35"/>
      <c r="CP14" s="42"/>
      <c r="CQ14" s="43">
        <f t="shared" si="13"/>
        <v>127125</v>
      </c>
      <c r="CR14" s="50">
        <f t="shared" si="14"/>
        <v>95050</v>
      </c>
      <c r="CS14" s="35">
        <f t="shared" si="15"/>
        <v>-0.25231071779744346</v>
      </c>
      <c r="CT14" s="45" t="s">
        <v>82</v>
      </c>
    </row>
    <row r="15" spans="1:106" ht="84.95" customHeight="1">
      <c r="A15" s="32" t="s">
        <v>83</v>
      </c>
      <c r="B15" s="33">
        <v>1</v>
      </c>
      <c r="C15" s="33">
        <v>4195.2</v>
      </c>
      <c r="D15" s="34">
        <v>4100</v>
      </c>
      <c r="E15" s="35">
        <f t="shared" si="0"/>
        <v>-2.2692601067887067E-2</v>
      </c>
      <c r="F15" s="36">
        <v>1</v>
      </c>
      <c r="G15" s="36">
        <v>2097.6</v>
      </c>
      <c r="H15" s="39"/>
      <c r="I15" s="35">
        <f t="shared" si="1"/>
        <v>-1</v>
      </c>
      <c r="J15" s="36">
        <v>1</v>
      </c>
      <c r="K15" s="36">
        <v>5244</v>
      </c>
      <c r="L15" s="38">
        <v>3875</v>
      </c>
      <c r="M15" s="35">
        <f t="shared" si="2"/>
        <v>-0.26106025934401222</v>
      </c>
      <c r="N15" s="36">
        <v>1</v>
      </c>
      <c r="O15" s="36">
        <v>3933</v>
      </c>
      <c r="P15" s="38">
        <v>2325</v>
      </c>
      <c r="Q15" s="35">
        <f t="shared" si="3"/>
        <v>-0.40884820747520978</v>
      </c>
      <c r="R15" s="36">
        <v>1</v>
      </c>
      <c r="S15" s="36">
        <v>1311</v>
      </c>
      <c r="T15" s="38">
        <v>1240</v>
      </c>
      <c r="U15" s="35">
        <f t="shared" si="4"/>
        <v>-5.4157131960335621E-2</v>
      </c>
      <c r="V15" s="36">
        <v>1</v>
      </c>
      <c r="W15" s="93">
        <v>6555</v>
      </c>
      <c r="X15" s="38">
        <v>1550</v>
      </c>
      <c r="Y15" s="35">
        <f t="shared" si="5"/>
        <v>-0.76353928299008389</v>
      </c>
      <c r="Z15" s="36">
        <v>1</v>
      </c>
      <c r="AA15" s="36">
        <v>1311</v>
      </c>
      <c r="AB15" s="38">
        <v>2325</v>
      </c>
      <c r="AC15" s="35">
        <f t="shared" si="6"/>
        <v>0.77345537757437066</v>
      </c>
      <c r="AD15" s="36">
        <v>1</v>
      </c>
      <c r="AE15" s="93">
        <v>1573</v>
      </c>
      <c r="AF15" s="38">
        <v>1550</v>
      </c>
      <c r="AG15" s="40">
        <f t="shared" si="7"/>
        <v>-1.4621741894469168E-2</v>
      </c>
      <c r="AH15" s="41">
        <v>1</v>
      </c>
      <c r="AI15" s="36">
        <v>1000</v>
      </c>
      <c r="AJ15" s="38">
        <v>1250</v>
      </c>
      <c r="AK15" s="35">
        <f t="shared" si="8"/>
        <v>0.25</v>
      </c>
      <c r="AL15" s="36">
        <v>0</v>
      </c>
      <c r="AM15" s="36"/>
      <c r="AN15" s="38"/>
      <c r="AO15" s="35" t="e">
        <f t="shared" si="9"/>
        <v>#DIV/0!</v>
      </c>
      <c r="AP15" s="36">
        <v>0</v>
      </c>
      <c r="AQ15" s="36"/>
      <c r="AR15" s="38"/>
      <c r="AS15" s="35" t="e">
        <f t="shared" si="10"/>
        <v>#DIV/0!</v>
      </c>
      <c r="AT15" s="36">
        <v>0</v>
      </c>
      <c r="AU15" s="36"/>
      <c r="AV15" s="38"/>
      <c r="AW15" s="35" t="e">
        <f t="shared" si="11"/>
        <v>#DIV/0!</v>
      </c>
      <c r="AX15" s="36">
        <v>0</v>
      </c>
      <c r="AY15" s="36"/>
      <c r="AZ15" s="38"/>
      <c r="BA15" s="35" t="e">
        <f t="shared" si="12"/>
        <v>#DIV/0!</v>
      </c>
      <c r="BB15" s="36">
        <v>0</v>
      </c>
      <c r="BC15" s="36"/>
      <c r="BD15" s="38"/>
      <c r="BE15" s="35"/>
      <c r="BF15" s="36">
        <v>1</v>
      </c>
      <c r="BG15" s="36">
        <v>3250</v>
      </c>
      <c r="BH15" s="38">
        <v>3500</v>
      </c>
      <c r="BI15" s="35">
        <f t="shared" si="16"/>
        <v>7.6923076923076927E-2</v>
      </c>
      <c r="BJ15" s="36">
        <v>1</v>
      </c>
      <c r="BK15" s="36">
        <v>3000</v>
      </c>
      <c r="BL15" s="38">
        <v>1300</v>
      </c>
      <c r="BM15" s="35">
        <f>(BL15-BK15)/BK15</f>
        <v>-0.56666666666666665</v>
      </c>
      <c r="BN15" s="36">
        <v>0</v>
      </c>
      <c r="BO15" s="36"/>
      <c r="BP15" s="38"/>
      <c r="BQ15" s="35"/>
      <c r="BR15" s="36">
        <v>0</v>
      </c>
      <c r="BS15" s="36"/>
      <c r="BT15" s="38"/>
      <c r="BU15" s="35"/>
      <c r="BV15" s="36">
        <v>0</v>
      </c>
      <c r="BW15" s="36"/>
      <c r="BX15" s="38"/>
      <c r="BY15" s="35"/>
      <c r="BZ15" s="36">
        <v>0</v>
      </c>
      <c r="CA15" s="36"/>
      <c r="CB15" s="38"/>
      <c r="CC15" s="35"/>
      <c r="CD15" s="36">
        <v>0</v>
      </c>
      <c r="CE15" s="36"/>
      <c r="CF15" s="38"/>
      <c r="CG15" s="35"/>
      <c r="CH15" s="36">
        <v>0</v>
      </c>
      <c r="CI15" s="36"/>
      <c r="CJ15" s="38"/>
      <c r="CK15" s="35"/>
      <c r="CL15" s="36">
        <v>0</v>
      </c>
      <c r="CM15" s="36"/>
      <c r="CN15" s="38"/>
      <c r="CO15" s="35"/>
      <c r="CP15" s="42"/>
      <c r="CQ15" s="43">
        <f t="shared" si="13"/>
        <v>33470.800000000003</v>
      </c>
      <c r="CR15" s="44">
        <f t="shared" si="14"/>
        <v>23015</v>
      </c>
      <c r="CS15" s="35">
        <f t="shared" si="15"/>
        <v>-0.31238572128541897</v>
      </c>
      <c r="CT15" s="45" t="s">
        <v>83</v>
      </c>
      <c r="CW15" s="196" t="s">
        <v>85</v>
      </c>
      <c r="CX15" s="196"/>
      <c r="CY15" t="s">
        <v>91</v>
      </c>
      <c r="DA15" s="196" t="s">
        <v>91</v>
      </c>
      <c r="DB15" s="196"/>
    </row>
    <row r="16" spans="1:106" ht="84.95" customHeight="1">
      <c r="A16" s="32" t="s">
        <v>84</v>
      </c>
      <c r="B16" s="33">
        <v>1</v>
      </c>
      <c r="C16" s="33">
        <v>5851.16</v>
      </c>
      <c r="D16" s="94">
        <v>7445</v>
      </c>
      <c r="E16" s="35">
        <f t="shared" si="0"/>
        <v>0.27239726823399124</v>
      </c>
      <c r="F16" s="36">
        <v>1</v>
      </c>
      <c r="G16" s="36">
        <v>8451.6813299999994</v>
      </c>
      <c r="H16" s="93">
        <v>37235</v>
      </c>
      <c r="I16" s="35">
        <f t="shared" si="1"/>
        <v>3.4056322696208428</v>
      </c>
      <c r="J16" s="36">
        <v>1</v>
      </c>
      <c r="K16" s="36">
        <v>13002.586667</v>
      </c>
      <c r="L16" s="93">
        <v>23790</v>
      </c>
      <c r="M16" s="35">
        <f t="shared" si="2"/>
        <v>0.82963594931291529</v>
      </c>
      <c r="N16" s="36">
        <v>1</v>
      </c>
      <c r="O16" s="36">
        <v>7801.5519999999997</v>
      </c>
      <c r="P16" s="93">
        <v>13400</v>
      </c>
      <c r="Q16" s="35">
        <f t="shared" si="3"/>
        <v>0.71760695820523923</v>
      </c>
      <c r="R16" s="36">
        <v>1</v>
      </c>
      <c r="S16" s="36">
        <v>3250.646667</v>
      </c>
      <c r="T16" s="93">
        <v>7445</v>
      </c>
      <c r="U16" s="35">
        <f t="shared" si="4"/>
        <v>1.2903135168704571</v>
      </c>
      <c r="V16" s="36">
        <v>1</v>
      </c>
      <c r="W16" s="36">
        <v>16253.233329999999</v>
      </c>
      <c r="X16" s="93">
        <v>44680</v>
      </c>
      <c r="Y16" s="35">
        <f t="shared" si="5"/>
        <v>1.7489914832841449</v>
      </c>
      <c r="Z16" s="36">
        <v>1</v>
      </c>
      <c r="AA16" s="36">
        <v>5851.1639999999998</v>
      </c>
      <c r="AB16" s="39"/>
      <c r="AC16" s="35">
        <f t="shared" si="6"/>
        <v>-1</v>
      </c>
      <c r="AD16" s="36">
        <v>1</v>
      </c>
      <c r="AE16" s="36">
        <v>4550.9053329999997</v>
      </c>
      <c r="AF16" s="93">
        <v>8940</v>
      </c>
      <c r="AG16" s="40">
        <f t="shared" si="7"/>
        <v>0.96444429093555051</v>
      </c>
      <c r="AH16" s="41">
        <v>1</v>
      </c>
      <c r="AI16" s="36">
        <v>3200</v>
      </c>
      <c r="AJ16" s="38">
        <v>3360</v>
      </c>
      <c r="AK16" s="35">
        <f t="shared" si="8"/>
        <v>0.05</v>
      </c>
      <c r="AL16" s="36">
        <v>0</v>
      </c>
      <c r="AM16" s="36"/>
      <c r="AN16" s="38"/>
      <c r="AO16" s="35" t="e">
        <f t="shared" si="9"/>
        <v>#DIV/0!</v>
      </c>
      <c r="AP16" s="36">
        <v>0</v>
      </c>
      <c r="AQ16" s="36"/>
      <c r="AR16" s="38"/>
      <c r="AS16" s="35" t="e">
        <f t="shared" si="10"/>
        <v>#DIV/0!</v>
      </c>
      <c r="AT16" s="36">
        <v>1</v>
      </c>
      <c r="AU16" s="36">
        <v>8650</v>
      </c>
      <c r="AV16" s="38">
        <v>8160</v>
      </c>
      <c r="AW16" s="35">
        <f t="shared" si="11"/>
        <v>-5.6647398843930635E-2</v>
      </c>
      <c r="AX16" s="36">
        <v>0</v>
      </c>
      <c r="AY16" s="36"/>
      <c r="AZ16" s="38"/>
      <c r="BA16" s="35" t="e">
        <f t="shared" si="12"/>
        <v>#DIV/0!</v>
      </c>
      <c r="BB16" s="36">
        <v>1</v>
      </c>
      <c r="BC16" s="36">
        <v>3000</v>
      </c>
      <c r="BD16" s="39"/>
      <c r="BE16" s="48">
        <f>(BD16-BC16)/BC16</f>
        <v>-1</v>
      </c>
      <c r="BF16" s="36">
        <v>1</v>
      </c>
      <c r="BG16" s="36">
        <v>3250</v>
      </c>
      <c r="BH16" s="38">
        <v>2600</v>
      </c>
      <c r="BI16" s="35">
        <f t="shared" si="16"/>
        <v>-0.2</v>
      </c>
      <c r="BJ16" s="36">
        <v>0</v>
      </c>
      <c r="BK16" s="36"/>
      <c r="BL16" s="38"/>
      <c r="BM16" s="35"/>
      <c r="BN16" s="36">
        <v>1</v>
      </c>
      <c r="BO16" s="36">
        <v>1000</v>
      </c>
      <c r="BP16" s="38">
        <v>1560</v>
      </c>
      <c r="BQ16" s="35">
        <f t="shared" ref="BQ16:BQ21" si="17">(BP16-BO16)/BO16</f>
        <v>0.56000000000000005</v>
      </c>
      <c r="BR16" s="36">
        <v>1</v>
      </c>
      <c r="BS16" s="36">
        <v>5000</v>
      </c>
      <c r="BT16" s="39"/>
      <c r="BU16" s="48">
        <f t="shared" ref="BU16:BU21" si="18">(BT16-BS16)/BS16</f>
        <v>-1</v>
      </c>
      <c r="BV16" s="36">
        <v>1</v>
      </c>
      <c r="BW16" s="36">
        <v>5000</v>
      </c>
      <c r="BX16" s="38">
        <v>13600</v>
      </c>
      <c r="BY16" s="35">
        <f>(BX16-BW16)/BW16</f>
        <v>1.72</v>
      </c>
      <c r="BZ16" s="36">
        <v>0</v>
      </c>
      <c r="CA16" s="36"/>
      <c r="CB16" s="38"/>
      <c r="CC16" s="35"/>
      <c r="CD16" s="36">
        <v>0</v>
      </c>
      <c r="CE16" s="36"/>
      <c r="CF16" s="38"/>
      <c r="CG16" s="35"/>
      <c r="CH16" s="36">
        <v>0</v>
      </c>
      <c r="CI16" s="36"/>
      <c r="CJ16" s="38"/>
      <c r="CK16" s="35"/>
      <c r="CL16" s="36">
        <v>0</v>
      </c>
      <c r="CM16" s="36"/>
      <c r="CN16" s="38"/>
      <c r="CO16" s="35"/>
      <c r="CP16" s="42"/>
      <c r="CQ16" s="43">
        <f t="shared" si="13"/>
        <v>94113.929326999991</v>
      </c>
      <c r="CR16" s="50">
        <f t="shared" si="14"/>
        <v>172215</v>
      </c>
      <c r="CS16" s="35">
        <f t="shared" si="15"/>
        <v>0.82985665598592628</v>
      </c>
      <c r="CT16" s="45" t="s">
        <v>84</v>
      </c>
      <c r="CW16" s="43" t="s">
        <v>40</v>
      </c>
      <c r="CX16" s="43" t="s">
        <v>42</v>
      </c>
      <c r="DA16" s="43" t="s">
        <v>40</v>
      </c>
      <c r="DB16" s="43" t="s">
        <v>42</v>
      </c>
    </row>
    <row r="17" spans="1:107" ht="84.95" customHeight="1">
      <c r="A17" s="32" t="s">
        <v>86</v>
      </c>
      <c r="B17" s="33">
        <v>1</v>
      </c>
      <c r="C17" s="92">
        <v>2612.5</v>
      </c>
      <c r="D17" s="47"/>
      <c r="E17" s="35">
        <f t="shared" si="0"/>
        <v>-1</v>
      </c>
      <c r="F17" s="36">
        <v>1</v>
      </c>
      <c r="G17" s="93">
        <v>6792.5</v>
      </c>
      <c r="H17" s="39"/>
      <c r="I17" s="35">
        <f t="shared" si="1"/>
        <v>-1</v>
      </c>
      <c r="J17" s="36">
        <v>1</v>
      </c>
      <c r="K17" s="93">
        <v>7837.5</v>
      </c>
      <c r="L17" s="39"/>
      <c r="M17" s="35">
        <f t="shared" si="2"/>
        <v>-1</v>
      </c>
      <c r="N17" s="36">
        <v>1</v>
      </c>
      <c r="O17" s="36">
        <v>6792.5</v>
      </c>
      <c r="P17" s="38">
        <v>3500</v>
      </c>
      <c r="Q17" s="35">
        <f t="shared" si="3"/>
        <v>-0.4847258005152742</v>
      </c>
      <c r="R17" s="36">
        <v>1</v>
      </c>
      <c r="S17" s="36">
        <v>5225</v>
      </c>
      <c r="T17" s="38">
        <v>2000</v>
      </c>
      <c r="U17" s="35">
        <f t="shared" si="4"/>
        <v>-0.61722488038277512</v>
      </c>
      <c r="V17" s="36">
        <v>1</v>
      </c>
      <c r="W17" s="93">
        <v>17242.5</v>
      </c>
      <c r="X17" s="38">
        <v>2000</v>
      </c>
      <c r="Y17" s="35">
        <f t="shared" si="5"/>
        <v>-0.88400753950993183</v>
      </c>
      <c r="Z17" s="36">
        <v>1</v>
      </c>
      <c r="AA17" s="93">
        <v>2612.5</v>
      </c>
      <c r="AB17" s="39"/>
      <c r="AC17" s="35">
        <f t="shared" si="6"/>
        <v>-1</v>
      </c>
      <c r="AD17" s="36">
        <v>1</v>
      </c>
      <c r="AE17" s="36">
        <v>3135</v>
      </c>
      <c r="AF17" s="38">
        <v>1050</v>
      </c>
      <c r="AG17" s="40">
        <f t="shared" si="7"/>
        <v>-0.66507177033492826</v>
      </c>
      <c r="AH17" s="41">
        <v>1</v>
      </c>
      <c r="AI17" s="36">
        <v>5000</v>
      </c>
      <c r="AJ17" s="38">
        <v>2950</v>
      </c>
      <c r="AK17" s="35">
        <f t="shared" si="8"/>
        <v>-0.41</v>
      </c>
      <c r="AL17" s="36">
        <v>0</v>
      </c>
      <c r="AM17" s="36"/>
      <c r="AN17" s="38"/>
      <c r="AO17" s="35" t="e">
        <f t="shared" si="9"/>
        <v>#DIV/0!</v>
      </c>
      <c r="AP17" s="36">
        <v>1</v>
      </c>
      <c r="AQ17" s="36">
        <v>50000</v>
      </c>
      <c r="AR17" s="38">
        <v>2500</v>
      </c>
      <c r="AS17" s="35">
        <f t="shared" si="10"/>
        <v>-0.95</v>
      </c>
      <c r="AT17" s="36">
        <v>0</v>
      </c>
      <c r="AU17" s="36"/>
      <c r="AV17" s="38"/>
      <c r="AW17" s="35" t="e">
        <f t="shared" si="11"/>
        <v>#DIV/0!</v>
      </c>
      <c r="AX17" s="36">
        <v>0</v>
      </c>
      <c r="AY17" s="36"/>
      <c r="AZ17" s="38"/>
      <c r="BA17" s="35" t="e">
        <f t="shared" si="12"/>
        <v>#DIV/0!</v>
      </c>
      <c r="BB17" s="36">
        <v>0</v>
      </c>
      <c r="BC17" s="36"/>
      <c r="BD17" s="38"/>
      <c r="BE17" s="35"/>
      <c r="BF17" s="36">
        <v>1</v>
      </c>
      <c r="BG17" s="36">
        <v>3250</v>
      </c>
      <c r="BH17" s="38">
        <v>2500</v>
      </c>
      <c r="BI17" s="35">
        <f t="shared" si="16"/>
        <v>-0.23076923076923078</v>
      </c>
      <c r="BJ17" s="36">
        <v>0</v>
      </c>
      <c r="BK17" s="36"/>
      <c r="BL17" s="38">
        <v>750</v>
      </c>
      <c r="BM17" s="35"/>
      <c r="BN17" s="36">
        <v>0</v>
      </c>
      <c r="BO17" s="36"/>
      <c r="BP17" s="38"/>
      <c r="BQ17" s="35" t="e">
        <f t="shared" si="17"/>
        <v>#DIV/0!</v>
      </c>
      <c r="BR17" s="36">
        <v>0</v>
      </c>
      <c r="BS17" s="36"/>
      <c r="BT17" s="38"/>
      <c r="BU17" s="35" t="e">
        <f t="shared" si="18"/>
        <v>#DIV/0!</v>
      </c>
      <c r="BV17" s="36">
        <v>0</v>
      </c>
      <c r="BW17" s="36"/>
      <c r="BX17" s="38"/>
      <c r="BY17" s="35"/>
      <c r="BZ17" s="36">
        <v>1</v>
      </c>
      <c r="CA17" s="36">
        <v>2000</v>
      </c>
      <c r="CB17" s="38">
        <v>1500</v>
      </c>
      <c r="CC17" s="35">
        <f>(CB17-CA17)/CA17</f>
        <v>-0.25</v>
      </c>
      <c r="CD17" s="36">
        <v>0</v>
      </c>
      <c r="CE17" s="36"/>
      <c r="CF17" s="38"/>
      <c r="CG17" s="35"/>
      <c r="CH17" s="36">
        <v>0</v>
      </c>
      <c r="CI17" s="36"/>
      <c r="CJ17" s="38"/>
      <c r="CK17" s="35"/>
      <c r="CL17" s="36">
        <v>0</v>
      </c>
      <c r="CM17" s="36"/>
      <c r="CN17" s="38"/>
      <c r="CO17" s="35"/>
      <c r="CP17" s="42"/>
      <c r="CQ17" s="43">
        <f t="shared" si="13"/>
        <v>112501</v>
      </c>
      <c r="CR17" s="50">
        <f t="shared" si="14"/>
        <v>18000</v>
      </c>
      <c r="CS17" s="35">
        <f t="shared" si="15"/>
        <v>-0.84000142220958041</v>
      </c>
      <c r="CT17" s="45" t="s">
        <v>86</v>
      </c>
      <c r="CW17" s="95">
        <f>[1]Engagement_sur_prix_MOE_projets!$D$99</f>
        <v>0</v>
      </c>
      <c r="CX17" s="95">
        <f>[1]Engagement_sur_prix_MOE_projets!$E$99</f>
        <v>0</v>
      </c>
      <c r="CY17" s="51" t="s">
        <v>87</v>
      </c>
      <c r="DA17" s="95">
        <f>+[1]Engagement_sur_prix_MOE_mission!$D$26</f>
        <v>0</v>
      </c>
      <c r="DB17" s="95">
        <f>[1]Engagement_sur_prix_MOE_mission!$E$26</f>
        <v>0</v>
      </c>
      <c r="DC17" s="51" t="s">
        <v>87</v>
      </c>
    </row>
    <row r="18" spans="1:107" ht="84.95" customHeight="1" thickBot="1">
      <c r="A18" s="52" t="s">
        <v>88</v>
      </c>
      <c r="B18" s="53">
        <v>1</v>
      </c>
      <c r="C18" s="96">
        <v>7030</v>
      </c>
      <c r="D18" s="55"/>
      <c r="E18" s="56">
        <f t="shared" si="0"/>
        <v>-1</v>
      </c>
      <c r="F18" s="57">
        <v>1</v>
      </c>
      <c r="G18" s="97">
        <v>91846.5</v>
      </c>
      <c r="H18" s="59"/>
      <c r="I18" s="56">
        <f t="shared" si="1"/>
        <v>-1</v>
      </c>
      <c r="J18" s="57">
        <v>1</v>
      </c>
      <c r="K18" s="97">
        <v>131425</v>
      </c>
      <c r="L18" s="59"/>
      <c r="M18" s="56">
        <f t="shared" si="2"/>
        <v>-1</v>
      </c>
      <c r="N18" s="57">
        <v>1</v>
      </c>
      <c r="O18" s="97">
        <v>45600</v>
      </c>
      <c r="P18" s="60">
        <v>55225</v>
      </c>
      <c r="Q18" s="56">
        <f t="shared" si="3"/>
        <v>0.21107456140350878</v>
      </c>
      <c r="R18" s="57">
        <v>1</v>
      </c>
      <c r="S18" s="97">
        <v>27610</v>
      </c>
      <c r="T18" s="60">
        <v>44600</v>
      </c>
      <c r="U18" s="56">
        <f t="shared" si="4"/>
        <v>0.61535675479898588</v>
      </c>
      <c r="V18" s="57">
        <v>1</v>
      </c>
      <c r="W18" s="97">
        <v>160550</v>
      </c>
      <c r="X18" s="60">
        <v>121850</v>
      </c>
      <c r="Y18" s="56">
        <f t="shared" si="5"/>
        <v>-0.24104640298972282</v>
      </c>
      <c r="Z18" s="57">
        <v>1</v>
      </c>
      <c r="AA18" s="97">
        <v>12112.5</v>
      </c>
      <c r="AB18" s="59"/>
      <c r="AC18" s="56">
        <f t="shared" si="6"/>
        <v>-1</v>
      </c>
      <c r="AD18" s="57">
        <v>1</v>
      </c>
      <c r="AE18" s="97">
        <v>32025</v>
      </c>
      <c r="AF18" s="60">
        <v>28350</v>
      </c>
      <c r="AG18" s="61">
        <f t="shared" si="7"/>
        <v>-0.11475409836065574</v>
      </c>
      <c r="AH18" s="41">
        <v>1</v>
      </c>
      <c r="AI18" s="36">
        <v>2000</v>
      </c>
      <c r="AJ18" s="38">
        <v>28900</v>
      </c>
      <c r="AK18" s="35">
        <f t="shared" si="8"/>
        <v>13.45</v>
      </c>
      <c r="AL18" s="36">
        <v>0</v>
      </c>
      <c r="AM18" s="36"/>
      <c r="AN18" s="38"/>
      <c r="AO18" s="35" t="e">
        <f t="shared" si="9"/>
        <v>#DIV/0!</v>
      </c>
      <c r="AP18" s="36">
        <v>1</v>
      </c>
      <c r="AQ18" s="36">
        <v>24000</v>
      </c>
      <c r="AR18" s="38">
        <v>28350</v>
      </c>
      <c r="AS18" s="35">
        <f t="shared" si="10"/>
        <v>0.18124999999999999</v>
      </c>
      <c r="AT18" s="36">
        <v>0</v>
      </c>
      <c r="AU18" s="36"/>
      <c r="AV18" s="38"/>
      <c r="AW18" s="35" t="e">
        <f t="shared" si="11"/>
        <v>#DIV/0!</v>
      </c>
      <c r="AX18" s="49">
        <v>1</v>
      </c>
      <c r="AY18" s="36">
        <v>15000</v>
      </c>
      <c r="AZ18" s="38">
        <v>26650</v>
      </c>
      <c r="BA18" s="35">
        <f t="shared" si="12"/>
        <v>0.77666666666666662</v>
      </c>
      <c r="BB18" s="36">
        <v>0</v>
      </c>
      <c r="BC18" s="36"/>
      <c r="BD18" s="38"/>
      <c r="BE18" s="35"/>
      <c r="BF18" s="36">
        <v>1</v>
      </c>
      <c r="BG18" s="36">
        <v>3250</v>
      </c>
      <c r="BH18" s="38">
        <v>31250</v>
      </c>
      <c r="BI18" s="35">
        <f t="shared" si="16"/>
        <v>8.615384615384615</v>
      </c>
      <c r="BJ18" s="36">
        <v>1</v>
      </c>
      <c r="BK18" s="36">
        <v>3000</v>
      </c>
      <c r="BL18" s="38">
        <v>43250</v>
      </c>
      <c r="BM18" s="35">
        <f>(BL18-BK18)/BK18</f>
        <v>13.416666666666666</v>
      </c>
      <c r="BN18" s="36">
        <v>0</v>
      </c>
      <c r="BO18" s="36"/>
      <c r="BP18" s="38"/>
      <c r="BQ18" s="35" t="e">
        <f t="shared" si="17"/>
        <v>#DIV/0!</v>
      </c>
      <c r="BR18" s="36">
        <v>0</v>
      </c>
      <c r="BS18" s="36"/>
      <c r="BT18" s="98"/>
      <c r="BU18" s="35" t="e">
        <f t="shared" si="18"/>
        <v>#DIV/0!</v>
      </c>
      <c r="BV18" s="36">
        <v>0</v>
      </c>
      <c r="BW18" s="36"/>
      <c r="BX18" s="38"/>
      <c r="BY18" s="35"/>
      <c r="BZ18" s="36">
        <v>1</v>
      </c>
      <c r="CA18" s="36">
        <v>2000</v>
      </c>
      <c r="CB18" s="38">
        <v>24600</v>
      </c>
      <c r="CC18" s="35">
        <f>(CB18-CA18)/CA18</f>
        <v>11.3</v>
      </c>
      <c r="CD18" s="36">
        <v>0</v>
      </c>
      <c r="CE18" s="36"/>
      <c r="CF18" s="38"/>
      <c r="CG18" s="35"/>
      <c r="CH18" s="36">
        <v>0</v>
      </c>
      <c r="CI18" s="36"/>
      <c r="CJ18" s="38"/>
      <c r="CK18" s="35"/>
      <c r="CL18" s="36">
        <v>0</v>
      </c>
      <c r="CM18" s="36"/>
      <c r="CN18" s="38"/>
      <c r="CO18" s="35"/>
      <c r="CP18" s="42"/>
      <c r="CQ18" s="50">
        <f t="shared" si="13"/>
        <v>557450</v>
      </c>
      <c r="CR18" s="62">
        <f t="shared" si="14"/>
        <v>433025</v>
      </c>
      <c r="CS18" s="35">
        <f t="shared" si="15"/>
        <v>-0.2232038747869764</v>
      </c>
      <c r="CT18" s="45" t="s">
        <v>88</v>
      </c>
      <c r="CX18" s="99">
        <f>CX17-CX19</f>
        <v>-719110</v>
      </c>
    </row>
    <row r="19" spans="1:107" s="69" customFormat="1" ht="28.35" customHeight="1" thickBot="1">
      <c r="A19" s="63"/>
      <c r="B19" s="64"/>
      <c r="C19" s="64">
        <f>SUM(C12:C18)</f>
        <v>54150.36</v>
      </c>
      <c r="D19" s="64">
        <f>SUM(D12:D18)</f>
        <v>46775</v>
      </c>
      <c r="E19" s="35">
        <f t="shared" si="0"/>
        <v>-0.13620149524398362</v>
      </c>
      <c r="F19" s="64">
        <f>SUM(F12:F18)</f>
        <v>7</v>
      </c>
      <c r="G19" s="64">
        <f>SUM(G12:G18)</f>
        <v>149474.53133</v>
      </c>
      <c r="H19" s="64">
        <f>SUM(H12:H18)</f>
        <v>71465</v>
      </c>
      <c r="I19" s="35">
        <f t="shared" si="1"/>
        <v>-0.52189179411290954</v>
      </c>
      <c r="J19" s="64">
        <f>SUM(J12:J18)</f>
        <v>7</v>
      </c>
      <c r="K19" s="64">
        <f>SUM(K12:K18)</f>
        <v>215577.836667</v>
      </c>
      <c r="L19" s="64">
        <f>SUM(L12:L18)</f>
        <v>107195</v>
      </c>
      <c r="M19" s="35">
        <f t="shared" si="2"/>
        <v>-0.502755006463941</v>
      </c>
      <c r="N19" s="64">
        <f>SUM(N12:N18)</f>
        <v>7</v>
      </c>
      <c r="O19" s="64">
        <f>SUM(O12:O18)</f>
        <v>92342.051999999996</v>
      </c>
      <c r="P19" s="64">
        <f>SUM(P12:P18)</f>
        <v>116005</v>
      </c>
      <c r="Q19" s="35">
        <f t="shared" si="3"/>
        <v>0.25625321819792357</v>
      </c>
      <c r="R19" s="64">
        <f>SUM(R12:R18)</f>
        <v>7</v>
      </c>
      <c r="S19" s="64">
        <f>SUM(S12:S18)</f>
        <v>56990.396667000001</v>
      </c>
      <c r="T19" s="64">
        <f>SUM(T12:T18)</f>
        <v>87715</v>
      </c>
      <c r="U19" s="35">
        <f t="shared" si="4"/>
        <v>0.53911895915598929</v>
      </c>
      <c r="V19" s="64">
        <f>SUM(V12:V18)</f>
        <v>7</v>
      </c>
      <c r="W19" s="64">
        <f>SUM(W12:W18)</f>
        <v>322936.98332999996</v>
      </c>
      <c r="X19" s="64">
        <f>SUM(X12:X18)</f>
        <v>233310</v>
      </c>
      <c r="Y19" s="35">
        <f t="shared" si="5"/>
        <v>-0.27753706746685231</v>
      </c>
      <c r="Z19" s="64">
        <f>SUM(Z12:Z18)</f>
        <v>7</v>
      </c>
      <c r="AA19" s="64">
        <f>SUM(AA12:AA18)</f>
        <v>40482.414000000004</v>
      </c>
      <c r="AB19" s="64">
        <f>SUM(AB12:AB18)</f>
        <v>2325</v>
      </c>
      <c r="AC19" s="35">
        <f t="shared" si="6"/>
        <v>-0.94256765419176836</v>
      </c>
      <c r="AD19" s="64">
        <f>SUM(AD12:AD18)</f>
        <v>7</v>
      </c>
      <c r="AE19" s="64">
        <f>SUM(AE12:AE18)</f>
        <v>55818.905333000002</v>
      </c>
      <c r="AF19" s="64">
        <f>SUM(AF12:AF18)</f>
        <v>54320</v>
      </c>
      <c r="AG19" s="35">
        <f t="shared" si="7"/>
        <v>-2.6853004802905964E-2</v>
      </c>
      <c r="AH19" s="64"/>
      <c r="AI19" s="100">
        <v>12000</v>
      </c>
      <c r="AJ19" s="100">
        <v>28900</v>
      </c>
      <c r="AK19" s="35">
        <f t="shared" si="8"/>
        <v>1.4083333333333334</v>
      </c>
      <c r="AL19" s="64"/>
      <c r="AM19" s="100">
        <v>30000</v>
      </c>
      <c r="AN19" s="100">
        <v>9750</v>
      </c>
      <c r="AO19" s="35">
        <f t="shared" si="9"/>
        <v>-0.67500000000000004</v>
      </c>
      <c r="AP19" s="64"/>
      <c r="AQ19" s="100">
        <v>25000</v>
      </c>
      <c r="AR19" s="100">
        <v>28350</v>
      </c>
      <c r="AS19" s="35">
        <f t="shared" si="10"/>
        <v>0.13400000000000001</v>
      </c>
      <c r="AT19" s="100"/>
      <c r="AU19" s="100">
        <v>15000</v>
      </c>
      <c r="AV19" s="100">
        <v>8160</v>
      </c>
      <c r="AW19" s="35">
        <f t="shared" si="11"/>
        <v>-0.45600000000000002</v>
      </c>
      <c r="AX19" s="64"/>
      <c r="AY19" s="100">
        <f>SUM(AY12:AY18)</f>
        <v>25000</v>
      </c>
      <c r="AZ19" s="100">
        <v>26650</v>
      </c>
      <c r="BA19" s="35">
        <f t="shared" si="12"/>
        <v>6.6000000000000003E-2</v>
      </c>
      <c r="BB19" s="64"/>
      <c r="BC19" s="100">
        <v>7000</v>
      </c>
      <c r="BD19" s="101">
        <v>10000</v>
      </c>
      <c r="BE19" s="35">
        <f>(BD19-BC19)/BC19</f>
        <v>0.42857142857142855</v>
      </c>
      <c r="BF19" s="64"/>
      <c r="BG19" s="100">
        <v>5200</v>
      </c>
      <c r="BH19" s="100">
        <v>31250</v>
      </c>
      <c r="BI19" s="35">
        <f t="shared" si="16"/>
        <v>5.009615384615385</v>
      </c>
      <c r="BJ19" s="64"/>
      <c r="BK19" s="100">
        <v>5000</v>
      </c>
      <c r="BL19" s="100">
        <v>43250</v>
      </c>
      <c r="BM19" s="35">
        <f>(BL19-BK19)/BK19</f>
        <v>7.65</v>
      </c>
      <c r="BN19" s="64"/>
      <c r="BO19" s="100">
        <v>2000</v>
      </c>
      <c r="BP19" s="101">
        <v>5200</v>
      </c>
      <c r="BQ19" s="35">
        <f t="shared" si="17"/>
        <v>1.6</v>
      </c>
      <c r="BR19" s="64"/>
      <c r="BS19" s="100">
        <v>10000</v>
      </c>
      <c r="BT19" s="101">
        <v>25200</v>
      </c>
      <c r="BU19" s="35">
        <f t="shared" si="18"/>
        <v>1.52</v>
      </c>
      <c r="BV19" s="64"/>
      <c r="BW19" s="100">
        <f>SUM(BW12:BW18)</f>
        <v>10000</v>
      </c>
      <c r="BX19" s="101">
        <v>13600</v>
      </c>
      <c r="BY19" s="35">
        <f>(BX19-BW19)/BW19</f>
        <v>0.36</v>
      </c>
      <c r="BZ19" s="64"/>
      <c r="CA19" s="100">
        <v>30000</v>
      </c>
      <c r="CB19" s="100">
        <v>24600</v>
      </c>
      <c r="CC19" s="35">
        <f>(CB19-CA19)/CA19</f>
        <v>-0.18</v>
      </c>
      <c r="CD19" s="64"/>
      <c r="CE19" s="100">
        <v>2100</v>
      </c>
      <c r="CF19" s="100">
        <v>2650</v>
      </c>
      <c r="CG19" s="35">
        <f>(CF19-CE19)/CE19</f>
        <v>0.26190476190476192</v>
      </c>
      <c r="CH19" s="64"/>
      <c r="CI19" s="100">
        <v>5700</v>
      </c>
      <c r="CJ19" s="100">
        <v>7700</v>
      </c>
      <c r="CK19" s="35">
        <f>(CJ19-CI19)/CI19</f>
        <v>0.35087719298245612</v>
      </c>
      <c r="CL19" s="64"/>
      <c r="CM19" s="100">
        <v>10500</v>
      </c>
      <c r="CN19" s="100">
        <v>13250</v>
      </c>
      <c r="CO19" s="35">
        <f>(CN19-CM19)/CM19</f>
        <v>0.26190476190476192</v>
      </c>
      <c r="CP19" s="66"/>
      <c r="CQ19" s="67">
        <f>SUM(CQ12:CQ18)</f>
        <v>1249630.479327</v>
      </c>
      <c r="CR19" s="68">
        <f>SUM(CR12:CR18)</f>
        <v>1034050</v>
      </c>
      <c r="CS19" s="35">
        <f t="shared" si="15"/>
        <v>-0.17251538186160667</v>
      </c>
      <c r="CT19" s="63"/>
      <c r="CW19" s="102">
        <f>C19+G19+K19+O19+S19+W19+AA19+AE19</f>
        <v>987773.47932699998</v>
      </c>
      <c r="CX19" s="103">
        <f>D19+H19+L19+P19+T19+X19+AB19+AF19</f>
        <v>719110</v>
      </c>
      <c r="CY19" s="51" t="s">
        <v>89</v>
      </c>
      <c r="DA19" s="95">
        <f>AI19+AM19+AQ19+AU19+AY19+BC19+BG19+BK19+BO19+BS19+BW19+CA19+CE19+CI19+CM19</f>
        <v>194500</v>
      </c>
      <c r="DB19" s="104">
        <f>AJ19+AN19+AR19+AV19+AZ19+BD19+BH19+BL19+BP19+BT19+BX19+CB19+CF19+CJ19+CN19</f>
        <v>278510</v>
      </c>
      <c r="DC19" s="51" t="s">
        <v>89</v>
      </c>
    </row>
    <row r="20" spans="1:107" s="73" customFormat="1" ht="84.95" customHeight="1">
      <c r="A20" s="70" t="s">
        <v>90</v>
      </c>
      <c r="B20" s="33">
        <v>1</v>
      </c>
      <c r="C20" s="33">
        <v>2000</v>
      </c>
      <c r="D20" s="34">
        <v>9500</v>
      </c>
      <c r="E20" s="35">
        <f t="shared" si="0"/>
        <v>3.75</v>
      </c>
      <c r="F20" s="36">
        <v>1</v>
      </c>
      <c r="G20" s="36">
        <v>4500</v>
      </c>
      <c r="H20" s="38">
        <v>19000</v>
      </c>
      <c r="I20" s="35">
        <f t="shared" si="1"/>
        <v>3.2222222222222223</v>
      </c>
      <c r="J20" s="36">
        <v>1</v>
      </c>
      <c r="K20" s="36">
        <v>7000</v>
      </c>
      <c r="L20" s="38">
        <v>19000</v>
      </c>
      <c r="M20" s="35">
        <f t="shared" si="2"/>
        <v>1.7142857142857142</v>
      </c>
      <c r="N20" s="36">
        <v>1</v>
      </c>
      <c r="O20" s="36">
        <v>4500</v>
      </c>
      <c r="P20" s="38">
        <v>7600</v>
      </c>
      <c r="Q20" s="35">
        <f t="shared" si="3"/>
        <v>0.68888888888888888</v>
      </c>
      <c r="R20" s="36">
        <v>1</v>
      </c>
      <c r="S20" s="36">
        <v>2500</v>
      </c>
      <c r="T20" s="38">
        <v>8550</v>
      </c>
      <c r="U20" s="35">
        <f t="shared" si="4"/>
        <v>2.42</v>
      </c>
      <c r="V20" s="36">
        <v>1</v>
      </c>
      <c r="W20" s="36">
        <v>2000</v>
      </c>
      <c r="X20" s="38">
        <v>23750</v>
      </c>
      <c r="Y20" s="35">
        <f t="shared" si="5"/>
        <v>10.875</v>
      </c>
      <c r="Z20" s="36">
        <v>1</v>
      </c>
      <c r="AA20" s="36">
        <v>2500</v>
      </c>
      <c r="AB20" s="38">
        <v>3800</v>
      </c>
      <c r="AC20" s="35">
        <f t="shared" si="6"/>
        <v>0.52</v>
      </c>
      <c r="AD20" s="36">
        <v>1</v>
      </c>
      <c r="AE20" s="36">
        <v>2500</v>
      </c>
      <c r="AF20" s="38">
        <v>3800</v>
      </c>
      <c r="AG20" s="35">
        <f t="shared" si="7"/>
        <v>0.52</v>
      </c>
      <c r="AH20" s="36">
        <v>0</v>
      </c>
      <c r="AI20" s="36"/>
      <c r="AJ20" s="38"/>
      <c r="AK20" s="35" t="e">
        <f t="shared" si="8"/>
        <v>#DIV/0!</v>
      </c>
      <c r="AL20" s="36">
        <v>0</v>
      </c>
      <c r="AM20" s="36"/>
      <c r="AN20" s="38"/>
      <c r="AO20" s="35" t="e">
        <f t="shared" si="9"/>
        <v>#DIV/0!</v>
      </c>
      <c r="AP20" s="36">
        <v>0</v>
      </c>
      <c r="AQ20" s="36"/>
      <c r="AR20" s="38"/>
      <c r="AS20" s="35" t="e">
        <f t="shared" si="10"/>
        <v>#DIV/0!</v>
      </c>
      <c r="AT20" s="36">
        <v>0</v>
      </c>
      <c r="AU20" s="36"/>
      <c r="AV20" s="38"/>
      <c r="AW20" s="35" t="e">
        <f t="shared" si="11"/>
        <v>#DIV/0!</v>
      </c>
      <c r="AX20" s="36">
        <v>0</v>
      </c>
      <c r="AY20" s="36"/>
      <c r="AZ20" s="38"/>
      <c r="BA20" s="35" t="e">
        <f t="shared" si="12"/>
        <v>#DIV/0!</v>
      </c>
      <c r="BB20" s="36">
        <v>1</v>
      </c>
      <c r="BC20" s="36">
        <v>2000</v>
      </c>
      <c r="BD20" s="38">
        <v>10000</v>
      </c>
      <c r="BE20" s="35">
        <f>(BD20-BC20)/BC20</f>
        <v>4</v>
      </c>
      <c r="BF20" s="36">
        <v>0</v>
      </c>
      <c r="BG20" s="36"/>
      <c r="BH20" s="38"/>
      <c r="BI20" s="35" t="e">
        <f t="shared" si="16"/>
        <v>#DIV/0!</v>
      </c>
      <c r="BJ20" s="36">
        <v>0</v>
      </c>
      <c r="BK20" s="36"/>
      <c r="BL20" s="38"/>
      <c r="BM20" s="35" t="e">
        <f>(BL20-BK20)/BK20</f>
        <v>#DIV/0!</v>
      </c>
      <c r="BN20" s="36">
        <v>0</v>
      </c>
      <c r="BO20" s="36"/>
      <c r="BP20" s="38"/>
      <c r="BQ20" s="35" t="e">
        <f t="shared" si="17"/>
        <v>#DIV/0!</v>
      </c>
      <c r="BR20" s="36">
        <v>0</v>
      </c>
      <c r="BS20" s="36"/>
      <c r="BT20" s="105"/>
      <c r="BU20" s="35" t="e">
        <f t="shared" si="18"/>
        <v>#DIV/0!</v>
      </c>
      <c r="BV20" s="36">
        <v>0</v>
      </c>
      <c r="BW20" s="36"/>
      <c r="BX20" s="38"/>
      <c r="BY20" s="35"/>
      <c r="BZ20" s="36">
        <v>0</v>
      </c>
      <c r="CA20" s="36"/>
      <c r="CB20" s="38"/>
      <c r="CC20" s="35"/>
      <c r="CD20" s="36">
        <v>1</v>
      </c>
      <c r="CE20" s="36">
        <v>2000</v>
      </c>
      <c r="CF20" s="38">
        <v>2650</v>
      </c>
      <c r="CG20" s="35">
        <f>(CF20-CE20)/CE20</f>
        <v>0.32500000000000001</v>
      </c>
      <c r="CH20" s="36">
        <v>1</v>
      </c>
      <c r="CI20" s="36">
        <v>5000</v>
      </c>
      <c r="CJ20" s="38">
        <v>7700</v>
      </c>
      <c r="CK20" s="35">
        <f>(CJ20-CI20)/CI20</f>
        <v>0.54</v>
      </c>
      <c r="CL20" s="36">
        <v>1</v>
      </c>
      <c r="CM20" s="36">
        <v>7500</v>
      </c>
      <c r="CN20" s="38">
        <v>13250</v>
      </c>
      <c r="CO20" s="35">
        <f>(CN20-CM20)/CM20</f>
        <v>0.76666666666666672</v>
      </c>
      <c r="CP20" s="42"/>
      <c r="CQ20" s="50">
        <f>B20*C20+F20*G20+J20*K20+N20*O20+R20*S20+V20*W20+Z20*AA20+AD20*AE20+AH20+AI20+AL20*AM20+AP20*AQ20+AT20*AU20+AX20*AY20+BB20*BC20+BF20*BG20+BJ20*BK20+BN20*BO20+BR20*BS20+BV20*BW20+BZ20*CA20+CD20*CE20+CH20*CI20+CL20*CM20</f>
        <v>44000</v>
      </c>
      <c r="CR20" s="71">
        <f>B20*D20+F20*H20+J20*L20+N20*P20+R20*T20+V20*X20+Z20*AB20+AD20*AF20+AH20*AJ20+AL20*AN20+AP20*AR20+AT20*AV20+AX20*AZ20+BB20*BD20+BF20*BH20+BJ20*BL20+BN20*BP20+BR20*BT20+BV20*BX20+BZ20*CB20+CD20*CF20+CH20*CJ20+CL20*CN20</f>
        <v>128600</v>
      </c>
      <c r="CS20" s="35">
        <f t="shared" si="15"/>
        <v>1.9227272727272726</v>
      </c>
      <c r="CT20" s="70" t="s">
        <v>90</v>
      </c>
      <c r="CU20" s="72">
        <f>CQ20/1000000</f>
        <v>4.3999999999999997E-2</v>
      </c>
      <c r="CV20" s="72">
        <f>CR20/1000000</f>
        <v>0.12859999999999999</v>
      </c>
    </row>
    <row r="21" spans="1:107" ht="28.35" customHeight="1">
      <c r="B21" s="74"/>
      <c r="C21" s="75">
        <f>SUM(C19:C20)</f>
        <v>56150.36</v>
      </c>
      <c r="D21" s="75">
        <f>SUM(D19:D20)</f>
        <v>56275</v>
      </c>
      <c r="E21" s="35">
        <f t="shared" si="0"/>
        <v>2.2197542455649334E-3</v>
      </c>
      <c r="F21" s="75">
        <f>SUM(F19:F20)</f>
        <v>8</v>
      </c>
      <c r="G21" s="75">
        <f>SUM(G19:G20)</f>
        <v>153974.53133</v>
      </c>
      <c r="H21" s="75">
        <f>SUM(H19:H20)</f>
        <v>90465</v>
      </c>
      <c r="I21" s="35">
        <f t="shared" si="1"/>
        <v>-0.41246776841220339</v>
      </c>
      <c r="J21" s="75">
        <f>SUM(J19:J20)</f>
        <v>8</v>
      </c>
      <c r="K21" s="75">
        <f>SUM(K19:K20)</f>
        <v>222577.836667</v>
      </c>
      <c r="L21" s="75">
        <f>SUM(L19:L20)</f>
        <v>126195</v>
      </c>
      <c r="M21" s="35">
        <f t="shared" si="2"/>
        <v>-0.4330298025638506</v>
      </c>
      <c r="N21" s="75">
        <f>SUM(N19:N20)</f>
        <v>8</v>
      </c>
      <c r="O21" s="75">
        <f>SUM(O19:O20)</f>
        <v>96842.051999999996</v>
      </c>
      <c r="P21" s="75">
        <f>SUM(P19:P20)</f>
        <v>123605</v>
      </c>
      <c r="Q21" s="35">
        <f t="shared" si="3"/>
        <v>0.27635668025704374</v>
      </c>
      <c r="R21" s="75">
        <f>SUM(R19:R20)</f>
        <v>8</v>
      </c>
      <c r="S21" s="75">
        <f>SUM(S19:S20)</f>
        <v>59490.396667000001</v>
      </c>
      <c r="T21" s="75">
        <f>SUM(T19:T20)</f>
        <v>96265</v>
      </c>
      <c r="U21" s="35">
        <f t="shared" si="4"/>
        <v>0.61816033163885908</v>
      </c>
      <c r="V21" s="75">
        <f>SUM(V19:V20)</f>
        <v>8</v>
      </c>
      <c r="W21" s="75">
        <f>SUM(W19:W20)</f>
        <v>324936.98332999996</v>
      </c>
      <c r="X21" s="75">
        <f>SUM(X19:X20)</f>
        <v>257060</v>
      </c>
      <c r="Y21" s="35">
        <f t="shared" si="5"/>
        <v>-0.20889276017271741</v>
      </c>
      <c r="Z21" s="75">
        <f>SUM(Z19:Z20)</f>
        <v>8</v>
      </c>
      <c r="AA21" s="75">
        <f>SUM(AA19:AA20)</f>
        <v>42982.414000000004</v>
      </c>
      <c r="AB21" s="75">
        <f>SUM(AB19:AB20)</f>
        <v>6125</v>
      </c>
      <c r="AC21" s="35">
        <f t="shared" si="6"/>
        <v>-0.85749986029169978</v>
      </c>
      <c r="AD21" s="75">
        <f>SUM(AD19:AD20)</f>
        <v>8</v>
      </c>
      <c r="AE21" s="75">
        <f>SUM(AE19:AE20)</f>
        <v>58318.905333000002</v>
      </c>
      <c r="AF21" s="75">
        <f>SUM(AF19:AF20)</f>
        <v>58120</v>
      </c>
      <c r="AG21" s="35">
        <f t="shared" si="7"/>
        <v>-3.4106492888413492E-3</v>
      </c>
      <c r="AH21" s="75"/>
      <c r="AI21" s="75">
        <f>SUM(AI19:AI20)</f>
        <v>12000</v>
      </c>
      <c r="AJ21" s="75">
        <f>SUM(AJ19:AJ20)</f>
        <v>28900</v>
      </c>
      <c r="AK21" s="35">
        <f t="shared" si="8"/>
        <v>1.4083333333333334</v>
      </c>
      <c r="AL21" s="75"/>
      <c r="AM21" s="75">
        <f>SUM(AM19:AM20)</f>
        <v>30000</v>
      </c>
      <c r="AN21" s="75">
        <f>SUM(AN19:AN20)</f>
        <v>9750</v>
      </c>
      <c r="AO21" s="35">
        <f t="shared" si="9"/>
        <v>-0.67500000000000004</v>
      </c>
      <c r="AP21" s="75"/>
      <c r="AQ21" s="75">
        <f>SUM(AQ19:AQ20)</f>
        <v>25000</v>
      </c>
      <c r="AR21" s="75">
        <f>SUM(AR19:AR20)</f>
        <v>28350</v>
      </c>
      <c r="AS21" s="35">
        <f t="shared" si="10"/>
        <v>0.13400000000000001</v>
      </c>
      <c r="AT21" s="75"/>
      <c r="AU21" s="75">
        <f>SUM(AU19:AU20)</f>
        <v>15000</v>
      </c>
      <c r="AV21" s="75">
        <f>SUM(AV19:AV20)</f>
        <v>8160</v>
      </c>
      <c r="AW21" s="35">
        <f t="shared" si="11"/>
        <v>-0.45600000000000002</v>
      </c>
      <c r="AX21" s="75"/>
      <c r="AY21" s="75">
        <f>SUM(AY19:AY20)</f>
        <v>25000</v>
      </c>
      <c r="AZ21" s="75">
        <f>SUM(AZ19:AZ20)</f>
        <v>26650</v>
      </c>
      <c r="BA21" s="35">
        <f t="shared" si="12"/>
        <v>6.6000000000000003E-2</v>
      </c>
      <c r="BB21" s="75"/>
      <c r="BC21" s="75">
        <f>SUM(BC19:BC20)</f>
        <v>9000</v>
      </c>
      <c r="BD21" s="75">
        <f>SUM(BD19:BD20)</f>
        <v>20000</v>
      </c>
      <c r="BE21" s="35">
        <f>(BD21-BC21)/BC21</f>
        <v>1.2222222222222223</v>
      </c>
      <c r="BF21" s="75"/>
      <c r="BG21" s="75">
        <f>SUM(BG19:BG20)</f>
        <v>5200</v>
      </c>
      <c r="BH21" s="75">
        <f>SUM(BH19:BH20)</f>
        <v>31250</v>
      </c>
      <c r="BI21" s="35">
        <f t="shared" si="16"/>
        <v>5.009615384615385</v>
      </c>
      <c r="BJ21" s="75"/>
      <c r="BK21" s="75">
        <f>SUM(BK19:BK20)</f>
        <v>5000</v>
      </c>
      <c r="BL21" s="75">
        <f>SUM(BL19:BL20)</f>
        <v>43250</v>
      </c>
      <c r="BM21" s="35">
        <f>(BL21-BK21)/BK21</f>
        <v>7.65</v>
      </c>
      <c r="BN21" s="75"/>
      <c r="BO21" s="75">
        <f>SUM(BO19:BO20)</f>
        <v>2000</v>
      </c>
      <c r="BP21" s="75">
        <f>SUM(BP19:BP20)</f>
        <v>5200</v>
      </c>
      <c r="BQ21" s="35">
        <f t="shared" si="17"/>
        <v>1.6</v>
      </c>
      <c r="BR21" s="75"/>
      <c r="BS21" s="75">
        <f>SUM(BS19:BS20)</f>
        <v>10000</v>
      </c>
      <c r="BT21" s="75">
        <f>SUM(BT19:BT20)</f>
        <v>25200</v>
      </c>
      <c r="BU21" s="35">
        <f t="shared" si="18"/>
        <v>1.52</v>
      </c>
      <c r="BV21" s="75"/>
      <c r="BW21" s="75">
        <f>SUM(BW19:BW20)</f>
        <v>10000</v>
      </c>
      <c r="BX21" s="75">
        <f>SUM(BX19:BX20)</f>
        <v>13600</v>
      </c>
      <c r="BY21" s="35">
        <f>(BX21-BW21)/BW21</f>
        <v>0.36</v>
      </c>
      <c r="BZ21" s="75"/>
      <c r="CA21" s="75">
        <f>SUM(CA19:CA20)</f>
        <v>30000</v>
      </c>
      <c r="CB21" s="75">
        <f>SUM(CB19:CB20)</f>
        <v>24600</v>
      </c>
      <c r="CC21" s="35">
        <f>(CB21-CA21)/CA21</f>
        <v>-0.18</v>
      </c>
      <c r="CD21" s="75"/>
      <c r="CE21" s="75">
        <f>SUM(CE19:CE20)</f>
        <v>4100</v>
      </c>
      <c r="CF21" s="75">
        <f>SUM(CF19:CF20)</f>
        <v>5300</v>
      </c>
      <c r="CG21" s="35">
        <f>(CF21-CE21)/CE21</f>
        <v>0.29268292682926828</v>
      </c>
      <c r="CH21" s="75"/>
      <c r="CI21" s="75">
        <f>SUM(CI19:CI20)</f>
        <v>10700</v>
      </c>
      <c r="CJ21" s="75">
        <f>SUM(CJ19:CJ20)</f>
        <v>15400</v>
      </c>
      <c r="CK21" s="35">
        <f>(CJ21-CI21)/CI21</f>
        <v>0.43925233644859812</v>
      </c>
      <c r="CL21" s="75"/>
      <c r="CM21" s="75">
        <f>SUM(CM19:CM20)</f>
        <v>18000</v>
      </c>
      <c r="CN21" s="75">
        <f>SUM(CN19:CN20)</f>
        <v>26500</v>
      </c>
      <c r="CO21" s="35">
        <f>(CN21-CM21)/CM21</f>
        <v>0.47222222222222221</v>
      </c>
      <c r="CQ21" s="76">
        <f>SUM(CQ19:CQ20)</f>
        <v>1293630.479327</v>
      </c>
      <c r="CR21" s="44">
        <f>SUM(CR19:CR20)</f>
        <v>1162650</v>
      </c>
      <c r="CS21" s="35">
        <f t="shared" si="15"/>
        <v>-0.10125030402433115</v>
      </c>
      <c r="CW21" s="43">
        <f>C21+G21+K21+O21+S21+W21+AA21+AE21</f>
        <v>1015273.479327</v>
      </c>
      <c r="CX21" s="43">
        <f>D21+H21+L21+P21+T21+X21+AB21+AF21</f>
        <v>814110</v>
      </c>
      <c r="CY21" s="51" t="s">
        <v>89</v>
      </c>
      <c r="DA21" s="43">
        <f>AI21+AM21+AQ21+AU21+AY21+BC21+BG21+BK21+BO21+BS21+BW21+CA21+CE21+CI21+CM21</f>
        <v>211000</v>
      </c>
      <c r="DB21" s="43">
        <f>AJ21+AN21+AR21+AV21+AZ21+BD21+BH21+BL21+BP21+BT21+BX21+CB21+CF21+CJ21+CN21</f>
        <v>312110</v>
      </c>
      <c r="DC21" s="51" t="s">
        <v>89</v>
      </c>
    </row>
    <row r="22" spans="1:107" ht="28.35" customHeight="1" thickBot="1">
      <c r="B22" s="74"/>
      <c r="C22" s="74"/>
      <c r="D22" s="74"/>
    </row>
    <row r="23" spans="1:107" ht="113.45" customHeight="1">
      <c r="A23" s="23" t="s">
        <v>53</v>
      </c>
      <c r="B23" s="190" t="s">
        <v>54</v>
      </c>
      <c r="C23" s="190"/>
      <c r="D23" s="190"/>
      <c r="E23" s="190"/>
      <c r="F23" s="191" t="s">
        <v>55</v>
      </c>
      <c r="G23" s="191"/>
      <c r="H23" s="191"/>
      <c r="I23" s="191"/>
      <c r="J23" s="191" t="s">
        <v>56</v>
      </c>
      <c r="K23" s="191"/>
      <c r="L23" s="191"/>
      <c r="M23" s="191"/>
      <c r="N23" s="191" t="s">
        <v>57</v>
      </c>
      <c r="O23" s="191"/>
      <c r="P23" s="191"/>
      <c r="Q23" s="191"/>
      <c r="R23" s="191" t="s">
        <v>58</v>
      </c>
      <c r="S23" s="191"/>
      <c r="T23" s="191"/>
      <c r="U23" s="191"/>
      <c r="V23" s="191" t="s">
        <v>59</v>
      </c>
      <c r="W23" s="191"/>
      <c r="X23" s="191"/>
      <c r="Y23" s="191"/>
      <c r="Z23" s="191" t="s">
        <v>60</v>
      </c>
      <c r="AA23" s="191"/>
      <c r="AB23" s="191"/>
      <c r="AC23" s="191"/>
      <c r="AD23" s="192" t="s">
        <v>61</v>
      </c>
      <c r="AE23" s="192"/>
      <c r="AF23" s="192"/>
      <c r="AG23" s="192"/>
      <c r="AH23" s="193" t="s">
        <v>62</v>
      </c>
      <c r="AI23" s="193"/>
      <c r="AJ23" s="193"/>
      <c r="AK23" s="193"/>
      <c r="AL23" s="188" t="s">
        <v>63</v>
      </c>
      <c r="AM23" s="188"/>
      <c r="AN23" s="188"/>
      <c r="AO23" s="188"/>
      <c r="AP23" s="188" t="s">
        <v>64</v>
      </c>
      <c r="AQ23" s="188"/>
      <c r="AR23" s="188"/>
      <c r="AS23" s="188"/>
      <c r="AT23" s="188" t="s">
        <v>65</v>
      </c>
      <c r="AU23" s="188"/>
      <c r="AV23" s="188"/>
      <c r="AW23" s="188"/>
      <c r="AX23" s="188" t="s">
        <v>66</v>
      </c>
      <c r="AY23" s="188"/>
      <c r="AZ23" s="188"/>
      <c r="BA23" s="188"/>
      <c r="BB23" s="188" t="s">
        <v>67</v>
      </c>
      <c r="BC23" s="188"/>
      <c r="BD23" s="188"/>
      <c r="BE23" s="188"/>
      <c r="BF23" s="188" t="s">
        <v>68</v>
      </c>
      <c r="BG23" s="188"/>
      <c r="BH23" s="188"/>
      <c r="BI23" s="188"/>
      <c r="BJ23" s="194" t="s">
        <v>69</v>
      </c>
      <c r="BK23" s="194"/>
      <c r="BL23" s="194"/>
      <c r="BM23" s="194"/>
      <c r="BN23" s="194" t="s">
        <v>70</v>
      </c>
      <c r="BO23" s="194"/>
      <c r="BP23" s="194"/>
      <c r="BQ23" s="194"/>
      <c r="BR23" s="188" t="s">
        <v>71</v>
      </c>
      <c r="BS23" s="188"/>
      <c r="BT23" s="188"/>
      <c r="BU23" s="188"/>
      <c r="BV23" s="188" t="s">
        <v>72</v>
      </c>
      <c r="BW23" s="188"/>
      <c r="BX23" s="188"/>
      <c r="BY23" s="188"/>
      <c r="BZ23" s="188" t="s">
        <v>73</v>
      </c>
      <c r="CA23" s="188"/>
      <c r="CB23" s="188"/>
      <c r="CC23" s="188"/>
      <c r="CD23" s="188" t="s">
        <v>74</v>
      </c>
      <c r="CE23" s="188"/>
      <c r="CF23" s="188"/>
      <c r="CG23" s="188"/>
      <c r="CH23" s="188" t="s">
        <v>75</v>
      </c>
      <c r="CI23" s="188"/>
      <c r="CJ23" s="188"/>
      <c r="CK23" s="188"/>
      <c r="CL23" s="188" t="s">
        <v>76</v>
      </c>
      <c r="CM23" s="188"/>
      <c r="CN23" s="188"/>
      <c r="CO23" s="188"/>
      <c r="CP23" s="24"/>
      <c r="CQ23" s="195" t="s">
        <v>77</v>
      </c>
      <c r="CR23" s="195"/>
      <c r="CT23" s="25" t="s">
        <v>53</v>
      </c>
    </row>
    <row r="24" spans="1:107" ht="28.35" customHeight="1">
      <c r="B24" s="77"/>
      <c r="C24" s="77"/>
      <c r="D24" s="77"/>
    </row>
    <row r="25" spans="1:107" ht="28.35" customHeight="1">
      <c r="B25" s="77"/>
      <c r="C25" s="77"/>
      <c r="D25" s="77"/>
    </row>
    <row r="26" spans="1:107" ht="28.35" customHeight="1">
      <c r="B26" s="78"/>
      <c r="C26" s="78"/>
      <c r="D26" s="78"/>
    </row>
    <row r="27" spans="1:107" ht="28.35" customHeight="1">
      <c r="B27" s="78"/>
      <c r="C27" s="78"/>
      <c r="D27" s="78"/>
    </row>
    <row r="28" spans="1:107" ht="28.35" customHeight="1">
      <c r="B28" s="77"/>
      <c r="C28" s="77"/>
      <c r="D28" s="77"/>
    </row>
    <row r="29" spans="1:107" ht="28.35" customHeight="1">
      <c r="B29" s="77"/>
      <c r="C29" s="77"/>
      <c r="D29" s="77"/>
    </row>
    <row r="30" spans="1:107" ht="28.35" customHeight="1">
      <c r="B30" s="77"/>
      <c r="C30" s="77"/>
      <c r="D30" s="77"/>
    </row>
    <row r="31" spans="1:107" ht="28.35" customHeight="1">
      <c r="B31" s="77"/>
      <c r="C31" s="77"/>
      <c r="D31" s="77"/>
    </row>
    <row r="32" spans="1:107" ht="28.35" customHeight="1">
      <c r="B32" s="77"/>
      <c r="C32" s="77"/>
      <c r="D32" s="77"/>
    </row>
    <row r="33" spans="2:4" ht="28.35" customHeight="1">
      <c r="B33" s="77"/>
      <c r="C33" s="77"/>
      <c r="D33" s="77"/>
    </row>
    <row r="34" spans="2:4" ht="28.35" customHeight="1">
      <c r="B34" s="77"/>
      <c r="C34" s="77"/>
      <c r="D34" s="77"/>
    </row>
    <row r="35" spans="2:4" ht="28.35" customHeight="1">
      <c r="B35" s="79"/>
      <c r="C35" s="79"/>
      <c r="D35" s="79"/>
    </row>
    <row r="36" spans="2:4" ht="28.35" customHeight="1">
      <c r="B36" s="79"/>
      <c r="C36" s="79"/>
      <c r="D36" s="79"/>
    </row>
    <row r="37" spans="2:4" ht="28.35" customHeight="1">
      <c r="B37" s="79"/>
      <c r="C37" s="79"/>
      <c r="D37" s="79"/>
    </row>
    <row r="38" spans="2:4" ht="28.35" customHeight="1">
      <c r="B38" s="79"/>
      <c r="C38" s="79"/>
      <c r="D38" s="79"/>
    </row>
    <row r="39" spans="2:4" ht="28.35" customHeight="1">
      <c r="B39" s="79"/>
      <c r="C39" s="79"/>
      <c r="D39" s="79"/>
    </row>
    <row r="40" spans="2:4" ht="28.35" customHeight="1">
      <c r="B40" s="79"/>
      <c r="C40" s="79"/>
      <c r="D40" s="79"/>
    </row>
    <row r="41" spans="2:4" ht="28.35" customHeight="1">
      <c r="B41" s="79"/>
      <c r="C41" s="79"/>
      <c r="D41" s="79"/>
    </row>
    <row r="42" spans="2:4" ht="28.35" customHeight="1">
      <c r="B42" s="79"/>
      <c r="C42" s="79"/>
      <c r="D42" s="79"/>
    </row>
    <row r="43" spans="2:4" ht="28.35" customHeight="1">
      <c r="B43" s="80"/>
      <c r="C43" s="80"/>
      <c r="D43" s="80"/>
    </row>
    <row r="44" spans="2:4" ht="28.35" customHeight="1"/>
    <row r="45" spans="2:4" ht="34.35" customHeight="1"/>
    <row r="46" spans="2:4" ht="28.35" customHeight="1">
      <c r="B46" s="81"/>
      <c r="C46" s="81"/>
      <c r="D46" s="81"/>
    </row>
    <row r="47" spans="2:4" ht="28.35" customHeight="1">
      <c r="B47" s="81"/>
      <c r="C47" s="81"/>
      <c r="D47" s="81"/>
    </row>
    <row r="48" spans="2:4" ht="28.35" customHeight="1">
      <c r="B48" s="81"/>
      <c r="C48" s="81"/>
      <c r="D48" s="81"/>
    </row>
    <row r="49" spans="2:12" ht="28.35" customHeight="1">
      <c r="B49" s="82"/>
      <c r="C49" s="82"/>
      <c r="D49" s="82"/>
    </row>
    <row r="50" spans="2:12" ht="28.35" customHeight="1"/>
    <row r="51" spans="2:12" ht="28.35" customHeight="1"/>
    <row r="52" spans="2:12" ht="28.35" customHeight="1"/>
    <row r="53" spans="2:12" ht="28.35" customHeight="1"/>
    <row r="54" spans="2:12" ht="28.35" customHeight="1">
      <c r="B54" s="83"/>
      <c r="C54" s="83"/>
      <c r="D54" s="83"/>
      <c r="E54" s="83"/>
      <c r="F54" s="83"/>
      <c r="G54" s="83"/>
      <c r="H54" s="83"/>
      <c r="I54" s="77"/>
    </row>
    <row r="55" spans="2:12" ht="28.35" customHeight="1">
      <c r="B55" s="84"/>
      <c r="C55" s="84"/>
      <c r="D55" s="84"/>
      <c r="E55" s="84"/>
      <c r="F55" s="84"/>
      <c r="G55" s="84"/>
      <c r="H55" s="84"/>
      <c r="I55" s="77"/>
      <c r="J55" s="84"/>
      <c r="K55" s="84"/>
      <c r="L55" s="84"/>
    </row>
    <row r="56" spans="2:12" ht="28.35" customHeight="1">
      <c r="B56" s="84"/>
      <c r="C56" s="84"/>
      <c r="D56" s="84"/>
      <c r="E56" s="84"/>
      <c r="F56" s="84"/>
      <c r="G56" s="84"/>
      <c r="H56" s="84"/>
      <c r="I56" s="78"/>
      <c r="J56" s="84"/>
      <c r="K56" s="84"/>
      <c r="L56" s="84"/>
    </row>
    <row r="57" spans="2:12" ht="28.35" customHeight="1">
      <c r="B57" s="84"/>
      <c r="C57" s="84"/>
      <c r="D57" s="84"/>
      <c r="E57" s="84"/>
      <c r="F57" s="84"/>
      <c r="G57" s="84"/>
      <c r="H57" s="84"/>
      <c r="I57" s="77"/>
      <c r="J57" s="84"/>
      <c r="K57" s="84"/>
      <c r="L57" s="84"/>
    </row>
    <row r="58" spans="2:12" ht="28.35" customHeight="1">
      <c r="B58" s="84"/>
      <c r="C58" s="84"/>
      <c r="D58" s="84"/>
      <c r="E58" s="84"/>
      <c r="F58" s="84"/>
      <c r="G58" s="84"/>
      <c r="H58" s="84"/>
      <c r="I58" s="77"/>
      <c r="J58" s="84"/>
      <c r="K58" s="84"/>
      <c r="L58" s="84"/>
    </row>
    <row r="59" spans="2:12" ht="28.35" customHeight="1">
      <c r="B59" s="84"/>
      <c r="C59" s="84"/>
      <c r="D59" s="84"/>
      <c r="E59" s="84"/>
      <c r="F59" s="84"/>
      <c r="G59" s="84"/>
      <c r="H59" s="84"/>
      <c r="I59" s="77"/>
      <c r="J59" s="84"/>
      <c r="K59" s="84"/>
      <c r="L59" s="84"/>
    </row>
    <row r="60" spans="2:12" ht="28.35" customHeight="1">
      <c r="I60" s="77"/>
    </row>
    <row r="61" spans="2:12" ht="28.35" customHeight="1">
      <c r="I61" s="85"/>
    </row>
    <row r="64" spans="2:12" ht="28.35" customHeight="1">
      <c r="B64" s="86"/>
      <c r="C64" s="86"/>
      <c r="D64" s="86"/>
      <c r="E64" s="86"/>
      <c r="F64" s="86"/>
      <c r="G64" s="86"/>
      <c r="H64" s="86"/>
      <c r="I64" s="87"/>
    </row>
    <row r="65" spans="2:12" ht="28.35" customHeight="1"/>
    <row r="66" spans="2:12" ht="28.35" customHeight="1">
      <c r="B66" s="88"/>
      <c r="C66" s="88"/>
      <c r="D66" s="88"/>
      <c r="E66" s="88"/>
      <c r="F66" s="88"/>
      <c r="G66" s="88"/>
      <c r="H66" s="88"/>
      <c r="I66" s="88"/>
      <c r="J66" s="89"/>
      <c r="K66" s="89"/>
      <c r="L66" s="89"/>
    </row>
    <row r="67" spans="2:12" ht="28.35" customHeight="1">
      <c r="B67" s="88"/>
      <c r="C67" s="88"/>
      <c r="D67" s="88"/>
      <c r="E67" s="88"/>
      <c r="F67" s="88"/>
      <c r="G67" s="88"/>
      <c r="H67" s="88"/>
      <c r="I67" s="90"/>
      <c r="J67" s="89"/>
      <c r="K67" s="89"/>
      <c r="L67" s="89"/>
    </row>
    <row r="68" spans="2:12" ht="28.35" customHeight="1">
      <c r="B68" s="83"/>
      <c r="C68" s="83"/>
      <c r="D68" s="83"/>
      <c r="E68" s="83"/>
      <c r="F68" s="83"/>
      <c r="G68" s="83"/>
      <c r="H68" s="83"/>
      <c r="I68" s="91"/>
    </row>
    <row r="69" spans="2:12" ht="28.35" customHeight="1">
      <c r="B69" s="83"/>
      <c r="C69" s="83"/>
      <c r="D69" s="83"/>
      <c r="E69" s="83"/>
      <c r="F69" s="83"/>
      <c r="G69" s="83"/>
      <c r="H69" s="83"/>
      <c r="I69" s="91"/>
    </row>
    <row r="70" spans="2:12" ht="28.35" customHeight="1">
      <c r="B70" s="83"/>
      <c r="C70" s="83"/>
      <c r="D70" s="83"/>
      <c r="E70" s="83"/>
      <c r="F70" s="83"/>
      <c r="G70" s="83"/>
      <c r="H70" s="83"/>
      <c r="I70" s="91"/>
    </row>
    <row r="71" spans="2:12" ht="28.35" customHeight="1">
      <c r="B71" s="83"/>
      <c r="C71" s="83"/>
      <c r="D71" s="83"/>
      <c r="E71" s="83"/>
      <c r="F71" s="83"/>
      <c r="G71" s="83"/>
      <c r="H71" s="83"/>
      <c r="I71" s="91"/>
    </row>
    <row r="72" spans="2:12" ht="28.35" customHeight="1">
      <c r="B72" s="83"/>
      <c r="C72" s="83"/>
      <c r="D72" s="83"/>
      <c r="E72" s="83"/>
      <c r="F72" s="83"/>
      <c r="G72" s="83"/>
      <c r="H72" s="83"/>
      <c r="I72" s="91"/>
    </row>
    <row r="73" spans="2:12" ht="28.35" customHeight="1">
      <c r="B73" s="83"/>
      <c r="C73" s="83"/>
      <c r="D73" s="83"/>
      <c r="E73" s="83"/>
      <c r="F73" s="83"/>
      <c r="G73" s="83"/>
      <c r="H73" s="83"/>
      <c r="I73" s="91"/>
      <c r="J73" s="89"/>
      <c r="K73" s="89"/>
      <c r="L73" s="89"/>
    </row>
    <row r="74" spans="2:12" ht="28.35" customHeight="1">
      <c r="B74" s="83"/>
      <c r="C74" s="83"/>
      <c r="D74" s="83"/>
      <c r="E74" s="83"/>
      <c r="F74" s="83"/>
      <c r="G74" s="83"/>
      <c r="H74" s="83"/>
      <c r="I74" s="91"/>
    </row>
    <row r="75" spans="2:12" ht="28.35" customHeight="1">
      <c r="B75" s="83"/>
      <c r="C75" s="83"/>
      <c r="D75" s="83"/>
      <c r="E75" s="83"/>
      <c r="F75" s="83"/>
      <c r="G75" s="83"/>
      <c r="H75" s="83"/>
      <c r="I75" s="77"/>
    </row>
    <row r="76" spans="2:12" ht="28.35" customHeight="1">
      <c r="B76" s="84"/>
      <c r="C76" s="84"/>
      <c r="D76" s="84"/>
      <c r="E76" s="84"/>
      <c r="F76" s="84"/>
      <c r="G76" s="84"/>
      <c r="H76" s="84"/>
      <c r="I76" s="77"/>
      <c r="J76" s="84"/>
      <c r="K76" s="84"/>
      <c r="L76" s="84"/>
    </row>
    <row r="77" spans="2:12" ht="28.35" customHeight="1">
      <c r="B77" s="84"/>
      <c r="C77" s="84"/>
      <c r="D77" s="84"/>
      <c r="E77" s="84"/>
      <c r="F77" s="84"/>
      <c r="G77" s="84"/>
      <c r="H77" s="84"/>
      <c r="I77" s="78"/>
      <c r="J77" s="84"/>
      <c r="K77" s="84"/>
      <c r="L77" s="84"/>
    </row>
    <row r="78" spans="2:12" ht="28.35" customHeight="1">
      <c r="B78" s="84"/>
      <c r="C78" s="84"/>
      <c r="D78" s="84"/>
      <c r="E78" s="84"/>
      <c r="F78" s="84"/>
      <c r="G78" s="84"/>
      <c r="H78" s="84"/>
      <c r="I78" s="78"/>
      <c r="J78" s="84"/>
      <c r="K78" s="84"/>
      <c r="L78" s="84"/>
    </row>
    <row r="79" spans="2:12" ht="28.35" customHeight="1">
      <c r="B79" s="84"/>
      <c r="C79" s="84"/>
      <c r="D79" s="84"/>
      <c r="E79" s="84"/>
      <c r="F79" s="84"/>
      <c r="G79" s="84"/>
      <c r="H79" s="84"/>
      <c r="I79" s="77"/>
      <c r="J79" s="84"/>
      <c r="K79" s="84"/>
      <c r="L79" s="84"/>
    </row>
    <row r="80" spans="2:12" ht="28.35" customHeight="1">
      <c r="B80" s="84"/>
      <c r="C80" s="84"/>
      <c r="D80" s="84"/>
      <c r="E80" s="84"/>
      <c r="F80" s="84"/>
      <c r="G80" s="84"/>
      <c r="H80" s="84"/>
      <c r="I80" s="77"/>
      <c r="J80" s="84"/>
      <c r="K80" s="84"/>
      <c r="L80" s="84"/>
    </row>
    <row r="81" spans="2:12" ht="28.35" customHeight="1">
      <c r="I81" s="77"/>
    </row>
    <row r="82" spans="2:12" ht="28.35" customHeight="1"/>
    <row r="83" spans="2:12" ht="28.35" customHeight="1"/>
    <row r="84" spans="2:12" ht="28.35" customHeight="1">
      <c r="B84" s="86"/>
      <c r="C84" s="86"/>
      <c r="D84" s="86"/>
      <c r="E84" s="86"/>
      <c r="F84" s="86"/>
      <c r="G84" s="86"/>
      <c r="H84" s="86"/>
      <c r="I84" s="87"/>
    </row>
    <row r="85" spans="2:12" ht="28.35" customHeight="1"/>
    <row r="86" spans="2:12" ht="28.35" customHeight="1">
      <c r="B86" s="88"/>
      <c r="C86" s="88"/>
      <c r="D86" s="88"/>
      <c r="E86" s="88"/>
      <c r="F86" s="88"/>
      <c r="G86" s="88"/>
      <c r="H86" s="88"/>
      <c r="I86" s="88"/>
      <c r="J86" s="89"/>
      <c r="K86" s="89"/>
      <c r="L86" s="89"/>
    </row>
    <row r="87" spans="2:12" ht="28.35" customHeight="1">
      <c r="B87" s="88"/>
      <c r="C87" s="88"/>
      <c r="D87" s="88"/>
      <c r="E87" s="88"/>
      <c r="F87" s="88"/>
      <c r="G87" s="88"/>
      <c r="H87" s="88"/>
      <c r="I87" s="90"/>
      <c r="J87" s="89"/>
      <c r="K87" s="89"/>
      <c r="L87" s="89"/>
    </row>
    <row r="88" spans="2:12" ht="28.35" customHeight="1">
      <c r="B88" s="83"/>
      <c r="C88" s="83"/>
      <c r="D88" s="83"/>
      <c r="E88" s="83"/>
      <c r="F88" s="83"/>
      <c r="G88" s="83"/>
      <c r="H88" s="83"/>
      <c r="I88" s="91"/>
      <c r="J88" s="89"/>
      <c r="K88" s="89"/>
      <c r="L88" s="89"/>
    </row>
    <row r="89" spans="2:12" ht="28.35" customHeight="1">
      <c r="B89" s="83"/>
      <c r="C89" s="83"/>
      <c r="D89" s="83"/>
      <c r="E89" s="83"/>
      <c r="F89" s="83"/>
      <c r="G89" s="83"/>
      <c r="H89" s="83"/>
      <c r="I89" s="91"/>
    </row>
    <row r="90" spans="2:12" ht="28.35" customHeight="1">
      <c r="B90" s="83"/>
      <c r="C90" s="83"/>
      <c r="D90" s="83"/>
      <c r="E90" s="83"/>
      <c r="F90" s="83"/>
      <c r="G90" s="83"/>
      <c r="H90" s="83"/>
      <c r="I90" s="91"/>
    </row>
    <row r="91" spans="2:12" ht="28.35" customHeight="1">
      <c r="B91" s="83"/>
      <c r="C91" s="83"/>
      <c r="D91" s="83"/>
      <c r="E91" s="83"/>
      <c r="F91" s="83"/>
      <c r="G91" s="83"/>
      <c r="H91" s="83"/>
      <c r="I91" s="91"/>
    </row>
    <row r="92" spans="2:12" ht="28.35" customHeight="1">
      <c r="B92" s="83"/>
      <c r="C92" s="83"/>
      <c r="D92" s="83"/>
      <c r="E92" s="83"/>
      <c r="F92" s="83"/>
      <c r="G92" s="83"/>
      <c r="H92" s="83"/>
      <c r="I92" s="91"/>
    </row>
    <row r="93" spans="2:12" ht="28.35" customHeight="1">
      <c r="B93" s="83"/>
      <c r="C93" s="83"/>
      <c r="D93" s="83"/>
      <c r="E93" s="83"/>
      <c r="F93" s="83"/>
      <c r="G93" s="83"/>
      <c r="H93" s="83"/>
      <c r="I93" s="91"/>
      <c r="J93" s="89"/>
      <c r="K93" s="89"/>
      <c r="L93" s="89"/>
    </row>
    <row r="94" spans="2:12" ht="28.35" customHeight="1">
      <c r="B94" s="83"/>
      <c r="C94" s="83"/>
      <c r="D94" s="83"/>
      <c r="E94" s="83"/>
      <c r="F94" s="83"/>
      <c r="G94" s="83"/>
      <c r="H94" s="83"/>
      <c r="I94" s="91"/>
    </row>
    <row r="95" spans="2:12" ht="28.35" customHeight="1">
      <c r="B95" s="83"/>
      <c r="C95" s="83"/>
      <c r="D95" s="83"/>
      <c r="E95" s="83"/>
      <c r="F95" s="83"/>
      <c r="G95" s="83"/>
      <c r="H95" s="83"/>
      <c r="I95" s="77"/>
    </row>
    <row r="96" spans="2:12" ht="28.35" customHeight="1">
      <c r="B96" s="84"/>
      <c r="C96" s="84"/>
      <c r="D96" s="84"/>
      <c r="E96" s="84"/>
      <c r="F96" s="84"/>
      <c r="G96" s="84"/>
      <c r="H96" s="84"/>
      <c r="I96" s="78"/>
      <c r="J96" s="84"/>
      <c r="K96" s="84"/>
      <c r="L96" s="84"/>
    </row>
    <row r="97" spans="2:13" ht="28.35" customHeight="1">
      <c r="B97" s="84"/>
      <c r="C97" s="84"/>
      <c r="D97" s="84"/>
      <c r="E97" s="84"/>
      <c r="F97" s="84"/>
      <c r="G97" s="84"/>
      <c r="H97" s="84"/>
      <c r="I97" s="77"/>
      <c r="J97" s="84"/>
      <c r="K97" s="84"/>
      <c r="L97" s="84"/>
    </row>
    <row r="98" spans="2:13" ht="28.35" customHeight="1">
      <c r="B98" s="84"/>
      <c r="C98" s="84"/>
      <c r="D98" s="84"/>
      <c r="E98" s="84"/>
      <c r="F98" s="84"/>
      <c r="G98" s="84"/>
      <c r="H98" s="84"/>
      <c r="I98" s="77"/>
      <c r="J98" s="84"/>
      <c r="K98" s="84"/>
      <c r="L98" s="84"/>
    </row>
    <row r="99" spans="2:13" ht="28.35" customHeight="1">
      <c r="B99" s="84"/>
      <c r="C99" s="84"/>
      <c r="D99" s="84"/>
      <c r="E99" s="84"/>
      <c r="F99" s="84"/>
      <c r="G99" s="84"/>
      <c r="H99" s="84"/>
      <c r="I99" s="77"/>
      <c r="J99" s="84"/>
      <c r="K99" s="84"/>
      <c r="L99" s="84"/>
    </row>
    <row r="100" spans="2:13" ht="12.75" customHeight="1"/>
    <row r="101" spans="2:13" ht="12.75" customHeight="1"/>
    <row r="102" spans="2:13" ht="28.35" customHeight="1">
      <c r="B102" s="86"/>
      <c r="C102" s="86"/>
      <c r="D102" s="86"/>
      <c r="E102" s="86"/>
      <c r="F102" s="86"/>
      <c r="G102" s="86"/>
      <c r="H102" s="86"/>
      <c r="I102" s="87"/>
      <c r="M102" s="87"/>
    </row>
    <row r="103" spans="2:13" ht="28.35" customHeight="1"/>
    <row r="104" spans="2:13" ht="28.35" customHeight="1">
      <c r="B104" s="88"/>
      <c r="C104" s="88"/>
      <c r="D104" s="88"/>
      <c r="E104" s="88"/>
      <c r="F104" s="88"/>
      <c r="G104" s="88"/>
      <c r="H104" s="88"/>
      <c r="I104" s="88"/>
      <c r="J104" s="89"/>
      <c r="K104" s="89"/>
      <c r="L104" s="89"/>
    </row>
    <row r="105" spans="2:13" ht="28.35" customHeight="1">
      <c r="B105" s="88"/>
      <c r="C105" s="88"/>
      <c r="D105" s="88"/>
      <c r="E105" s="88"/>
      <c r="F105" s="88"/>
      <c r="G105" s="88"/>
      <c r="H105" s="88"/>
      <c r="I105" s="90"/>
      <c r="J105" s="89"/>
      <c r="K105" s="89"/>
      <c r="L105" s="89"/>
    </row>
    <row r="106" spans="2:13" ht="28.35" customHeight="1">
      <c r="B106" s="83"/>
      <c r="C106" s="83"/>
      <c r="D106" s="83"/>
      <c r="E106" s="83"/>
      <c r="F106" s="83"/>
      <c r="G106" s="83"/>
      <c r="H106" s="83"/>
      <c r="I106" s="91"/>
      <c r="J106" s="89"/>
      <c r="K106" s="89"/>
      <c r="L106" s="89"/>
    </row>
    <row r="107" spans="2:13" ht="28.35" customHeight="1">
      <c r="B107" s="83"/>
      <c r="C107" s="83"/>
      <c r="D107" s="83"/>
      <c r="E107" s="83"/>
      <c r="F107" s="83"/>
      <c r="G107" s="83"/>
      <c r="H107" s="83"/>
      <c r="I107" s="91"/>
      <c r="J107" s="89"/>
      <c r="K107" s="89"/>
      <c r="L107" s="89"/>
    </row>
    <row r="108" spans="2:13" ht="28.35" customHeight="1">
      <c r="B108" s="83"/>
      <c r="C108" s="83"/>
      <c r="D108" s="83"/>
      <c r="E108" s="83"/>
      <c r="F108" s="83"/>
      <c r="G108" s="83"/>
      <c r="H108" s="83"/>
      <c r="I108" s="91"/>
    </row>
    <row r="109" spans="2:13" ht="28.35" customHeight="1">
      <c r="B109" s="83"/>
      <c r="C109" s="83"/>
      <c r="D109" s="83"/>
      <c r="E109" s="83"/>
      <c r="F109" s="83"/>
      <c r="G109" s="83"/>
      <c r="H109" s="83"/>
      <c r="I109" s="91"/>
    </row>
    <row r="110" spans="2:13" ht="28.35" customHeight="1">
      <c r="B110" s="83"/>
      <c r="C110" s="83"/>
      <c r="D110" s="83"/>
      <c r="E110" s="83"/>
      <c r="F110" s="83"/>
      <c r="G110" s="83"/>
      <c r="H110" s="83"/>
      <c r="I110" s="91"/>
    </row>
    <row r="111" spans="2:13" ht="28.35" customHeight="1">
      <c r="B111" s="83"/>
      <c r="C111" s="83"/>
      <c r="D111" s="83"/>
      <c r="E111" s="83"/>
      <c r="F111" s="83"/>
      <c r="G111" s="83"/>
      <c r="H111" s="83"/>
      <c r="I111" s="91"/>
      <c r="J111" s="89"/>
      <c r="K111" s="89"/>
      <c r="L111" s="89"/>
    </row>
    <row r="112" spans="2:13" ht="28.35" customHeight="1">
      <c r="B112" s="83"/>
      <c r="C112" s="83"/>
      <c r="D112" s="83"/>
      <c r="E112" s="83"/>
      <c r="F112" s="83"/>
      <c r="G112" s="83"/>
      <c r="H112" s="83"/>
      <c r="I112" s="91"/>
    </row>
    <row r="113" spans="2:12" ht="28.35" customHeight="1">
      <c r="B113" s="83"/>
      <c r="C113" s="83"/>
      <c r="D113" s="83"/>
      <c r="E113" s="83"/>
      <c r="F113" s="83"/>
      <c r="G113" s="83"/>
      <c r="H113" s="83"/>
      <c r="I113" s="77"/>
    </row>
    <row r="114" spans="2:12" ht="28.35" customHeight="1">
      <c r="B114" s="84"/>
      <c r="C114" s="84"/>
      <c r="D114" s="84"/>
      <c r="E114" s="84"/>
      <c r="F114" s="84"/>
      <c r="G114" s="84"/>
      <c r="H114" s="84"/>
      <c r="I114" s="78"/>
      <c r="J114" s="84"/>
      <c r="K114" s="84"/>
      <c r="L114" s="84"/>
    </row>
    <row r="115" spans="2:12" ht="28.35" customHeight="1">
      <c r="B115" s="84"/>
      <c r="C115" s="84"/>
      <c r="D115" s="84"/>
      <c r="E115" s="84"/>
      <c r="F115" s="84"/>
      <c r="G115" s="84"/>
      <c r="H115" s="84"/>
      <c r="I115" s="77"/>
      <c r="J115" s="84"/>
      <c r="K115" s="84"/>
      <c r="L115" s="84"/>
    </row>
    <row r="116" spans="2:12" ht="28.35" customHeight="1">
      <c r="B116" s="84"/>
      <c r="C116" s="84"/>
      <c r="D116" s="84"/>
      <c r="E116" s="84"/>
      <c r="F116" s="84"/>
      <c r="G116" s="84"/>
      <c r="H116" s="84"/>
      <c r="I116" s="77"/>
      <c r="J116" s="84"/>
      <c r="K116" s="84"/>
      <c r="L116" s="84"/>
    </row>
    <row r="117" spans="2:12" ht="28.35" customHeight="1">
      <c r="B117" s="84"/>
      <c r="C117" s="84"/>
      <c r="D117" s="84"/>
      <c r="E117" s="84"/>
      <c r="F117" s="84"/>
      <c r="G117" s="84"/>
      <c r="H117" s="84"/>
      <c r="I117" s="77"/>
      <c r="J117" s="84"/>
      <c r="K117" s="84"/>
      <c r="L117" s="84"/>
    </row>
  </sheetData>
  <mergeCells count="51">
    <mergeCell ref="BZ23:CC23"/>
    <mergeCell ref="CD23:CG23"/>
    <mergeCell ref="CH23:CK23"/>
    <mergeCell ref="CL23:CO23"/>
    <mergeCell ref="CQ23:CR23"/>
    <mergeCell ref="BV23:BY23"/>
    <mergeCell ref="AD23:AG23"/>
    <mergeCell ref="AH23:AK23"/>
    <mergeCell ref="AL23:AO23"/>
    <mergeCell ref="AP23:AS23"/>
    <mergeCell ref="AT23:AW23"/>
    <mergeCell ref="AX23:BA23"/>
    <mergeCell ref="BB23:BE23"/>
    <mergeCell ref="BF23:BI23"/>
    <mergeCell ref="BJ23:BM23"/>
    <mergeCell ref="BN23:BQ23"/>
    <mergeCell ref="BR23:BU23"/>
    <mergeCell ref="CQ10:CR10"/>
    <mergeCell ref="CW15:CX15"/>
    <mergeCell ref="DA15:DB15"/>
    <mergeCell ref="B23:E23"/>
    <mergeCell ref="F23:I23"/>
    <mergeCell ref="J23:M23"/>
    <mergeCell ref="N23:Q23"/>
    <mergeCell ref="R23:U23"/>
    <mergeCell ref="V23:Y23"/>
    <mergeCell ref="Z23:AC23"/>
    <mergeCell ref="BR10:BU10"/>
    <mergeCell ref="BV10:BY10"/>
    <mergeCell ref="BZ10:CC10"/>
    <mergeCell ref="CD10:CG10"/>
    <mergeCell ref="CH10:CK10"/>
    <mergeCell ref="CL10:CO10"/>
    <mergeCell ref="BN10:BQ10"/>
    <mergeCell ref="V10:Y10"/>
    <mergeCell ref="Z10:AC10"/>
    <mergeCell ref="AD10:AG10"/>
    <mergeCell ref="AH10:AK10"/>
    <mergeCell ref="AL10:AO10"/>
    <mergeCell ref="AP10:AS10"/>
    <mergeCell ref="AT10:AW10"/>
    <mergeCell ref="AX10:BA10"/>
    <mergeCell ref="BB10:BE10"/>
    <mergeCell ref="BF10:BI10"/>
    <mergeCell ref="BJ10:BM10"/>
    <mergeCell ref="R10:U10"/>
    <mergeCell ref="B2:Q2"/>
    <mergeCell ref="B10:E10"/>
    <mergeCell ref="F10:I10"/>
    <mergeCell ref="J10:M10"/>
    <mergeCell ref="N10:Q10"/>
  </mergeCells>
  <pageMargins left="0.78740157480314954" right="0.78740157480314954" top="1.3188976377952755" bottom="1.3188976377952755" header="0.51181102362204722" footer="0.51181102362204722"/>
  <pageSetup paperSize="0" fitToWidth="0" fitToHeight="0" orientation="landscape" horizontalDpi="0" verticalDpi="0" copies="0"/>
  <headerFooter alignWithMargins="0">
    <oddHeader>&amp;CAnnexe au RC - décomposition des prix du scénario fictif</oddHeader>
    <oddFooter>&amp;CScénario fictif de MOE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AMG34"/>
  <sheetViews>
    <sheetView tabSelected="1" view="pageBreakPreview" topLeftCell="A4" zoomScale="54" zoomScaleNormal="100" zoomScaleSheetLayoutView="100" workbookViewId="0">
      <selection activeCell="D6" sqref="D6"/>
    </sheetView>
  </sheetViews>
  <sheetFormatPr baseColWidth="10" defaultColWidth="11.42578125" defaultRowHeight="12.75"/>
  <cols>
    <col min="1" max="1" width="3.28515625" style="12" customWidth="1"/>
    <col min="2" max="2" width="22" style="161" customWidth="1"/>
    <col min="3" max="3" width="9" style="164" customWidth="1"/>
    <col min="4" max="4" width="98.42578125" style="161" customWidth="1"/>
    <col min="5" max="5" width="26.85546875" style="161" customWidth="1"/>
    <col min="6" max="6" width="3.28515625" style="161" customWidth="1"/>
    <col min="7" max="7" width="21.140625" style="161" bestFit="1" customWidth="1"/>
    <col min="8" max="8" width="9.7109375" style="161" bestFit="1" customWidth="1"/>
    <col min="9" max="9" width="10.42578125" style="161" customWidth="1"/>
    <col min="10" max="10" width="9.7109375" style="161" customWidth="1"/>
    <col min="11" max="11" width="10.42578125" style="161" customWidth="1"/>
    <col min="12" max="12" width="9.7109375" style="161" bestFit="1" customWidth="1"/>
    <col min="13" max="13" width="10.42578125" style="161" bestFit="1" customWidth="1"/>
    <col min="14" max="14" width="9.7109375" style="161" bestFit="1" customWidth="1"/>
    <col min="15" max="15" width="10.42578125" style="161" bestFit="1" customWidth="1"/>
    <col min="16" max="16" width="9.7109375" style="161" bestFit="1" customWidth="1"/>
    <col min="17" max="17" width="10.42578125" style="161" bestFit="1" customWidth="1"/>
    <col min="18" max="18" width="9.7109375" style="161" bestFit="1" customWidth="1"/>
    <col min="19" max="19" width="10.42578125" style="161" bestFit="1" customWidth="1"/>
    <col min="20" max="20" width="9.7109375" style="161" bestFit="1" customWidth="1"/>
    <col min="21" max="21" width="10.42578125" style="161" bestFit="1" customWidth="1"/>
    <col min="22" max="22" width="9.7109375" style="161" bestFit="1" customWidth="1"/>
    <col min="23" max="23" width="10.42578125" style="161" bestFit="1" customWidth="1"/>
    <col min="24" max="24" width="9.7109375" style="161" bestFit="1" customWidth="1"/>
    <col min="25" max="25" width="10.42578125" style="161" customWidth="1"/>
    <col min="26" max="1006" width="11.7109375" style="161" customWidth="1"/>
    <col min="1007" max="1020" width="12.42578125" style="161" customWidth="1"/>
    <col min="1021" max="1021" width="11.42578125" style="161" customWidth="1"/>
    <col min="1022" max="16384" width="11.42578125" style="12"/>
  </cols>
  <sheetData>
    <row r="2" spans="2:1021" ht="55.5" customHeight="1">
      <c r="B2" s="221" t="s">
        <v>161</v>
      </c>
      <c r="C2" s="221"/>
      <c r="D2" s="221"/>
      <c r="E2" s="221"/>
    </row>
    <row r="4" spans="2:1021" ht="24" customHeight="1">
      <c r="B4" s="220" t="s">
        <v>148</v>
      </c>
      <c r="C4" s="220"/>
      <c r="D4" s="220"/>
      <c r="E4" s="220"/>
    </row>
    <row r="6" spans="2:1021" ht="14.1" customHeight="1">
      <c r="B6" s="106" t="s">
        <v>141</v>
      </c>
      <c r="D6" s="106"/>
      <c r="H6" s="206" t="s">
        <v>145</v>
      </c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8"/>
    </row>
    <row r="7" spans="2:1021" ht="14.1" customHeight="1">
      <c r="B7" s="106"/>
      <c r="D7" s="106"/>
      <c r="H7" s="209"/>
      <c r="I7" s="210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2"/>
    </row>
    <row r="8" spans="2:1021" ht="26.1" customHeight="1">
      <c r="B8" s="106"/>
      <c r="D8" s="106"/>
      <c r="G8" s="169"/>
      <c r="H8" s="213" t="s">
        <v>107</v>
      </c>
      <c r="I8" s="214"/>
      <c r="J8" s="219" t="s">
        <v>109</v>
      </c>
      <c r="K8" s="218"/>
      <c r="L8" s="215" t="s">
        <v>110</v>
      </c>
      <c r="M8" s="216"/>
      <c r="N8" s="217" t="s">
        <v>111</v>
      </c>
      <c r="O8" s="218"/>
      <c r="P8" s="215" t="s">
        <v>112</v>
      </c>
      <c r="Q8" s="216"/>
      <c r="R8" s="217" t="s">
        <v>113</v>
      </c>
      <c r="S8" s="218"/>
      <c r="T8" s="215" t="s">
        <v>114</v>
      </c>
      <c r="U8" s="216"/>
      <c r="V8" s="217" t="s">
        <v>115</v>
      </c>
      <c r="W8" s="218"/>
      <c r="X8" s="215" t="s">
        <v>144</v>
      </c>
      <c r="Y8" s="216"/>
    </row>
    <row r="9" spans="2:1021" ht="23.1" customHeight="1">
      <c r="C9" s="165"/>
      <c r="D9" s="107"/>
      <c r="G9" s="177" t="s">
        <v>146</v>
      </c>
      <c r="H9" s="178"/>
      <c r="I9" s="201" t="s">
        <v>142</v>
      </c>
      <c r="J9" s="175"/>
      <c r="K9" s="203" t="s">
        <v>142</v>
      </c>
      <c r="L9" s="175"/>
      <c r="M9" s="203" t="s">
        <v>142</v>
      </c>
      <c r="N9" s="175"/>
      <c r="O9" s="203" t="s">
        <v>142</v>
      </c>
      <c r="P9" s="175"/>
      <c r="Q9" s="203" t="s">
        <v>142</v>
      </c>
      <c r="R9" s="175"/>
      <c r="S9" s="203" t="s">
        <v>142</v>
      </c>
      <c r="T9" s="175"/>
      <c r="U9" s="203" t="s">
        <v>142</v>
      </c>
      <c r="V9" s="175"/>
      <c r="W9" s="203" t="s">
        <v>142</v>
      </c>
      <c r="X9" s="187"/>
      <c r="Y9" s="203" t="s">
        <v>142</v>
      </c>
    </row>
    <row r="10" spans="2:1021" s="168" customFormat="1" ht="59.1" customHeight="1">
      <c r="C10" s="166"/>
      <c r="D10" s="222" t="s">
        <v>168</v>
      </c>
      <c r="E10" s="223"/>
      <c r="G10" s="169"/>
      <c r="H10" s="204" t="s">
        <v>143</v>
      </c>
      <c r="I10" s="201"/>
      <c r="J10" s="204" t="s">
        <v>143</v>
      </c>
      <c r="K10" s="201"/>
      <c r="L10" s="204" t="s">
        <v>143</v>
      </c>
      <c r="M10" s="201"/>
      <c r="N10" s="204" t="s">
        <v>143</v>
      </c>
      <c r="O10" s="201"/>
      <c r="P10" s="204" t="s">
        <v>143</v>
      </c>
      <c r="Q10" s="201"/>
      <c r="R10" s="204" t="s">
        <v>143</v>
      </c>
      <c r="S10" s="201"/>
      <c r="T10" s="204" t="s">
        <v>143</v>
      </c>
      <c r="U10" s="201"/>
      <c r="V10" s="204" t="s">
        <v>143</v>
      </c>
      <c r="W10" s="201"/>
      <c r="X10" s="204" t="s">
        <v>143</v>
      </c>
      <c r="Y10" s="201"/>
    </row>
    <row r="11" spans="2:1021" s="169" customFormat="1" ht="26.45" customHeight="1">
      <c r="C11" s="170" t="s">
        <v>95</v>
      </c>
      <c r="D11" s="170" t="s">
        <v>147</v>
      </c>
      <c r="E11" s="108"/>
      <c r="H11" s="205"/>
      <c r="I11" s="202"/>
      <c r="J11" s="205"/>
      <c r="K11" s="202"/>
      <c r="L11" s="205"/>
      <c r="M11" s="202"/>
      <c r="N11" s="205"/>
      <c r="O11" s="202"/>
      <c r="P11" s="205"/>
      <c r="Q11" s="202"/>
      <c r="R11" s="205"/>
      <c r="S11" s="202"/>
      <c r="T11" s="205"/>
      <c r="U11" s="202"/>
      <c r="V11" s="205"/>
      <c r="W11" s="202"/>
      <c r="X11" s="205"/>
      <c r="Y11" s="202"/>
    </row>
    <row r="12" spans="2:1021" ht="15" customHeight="1">
      <c r="D12" s="172"/>
      <c r="E12" s="17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</row>
    <row r="13" spans="2:1021" s="169" customFormat="1" ht="15.75">
      <c r="B13" s="224" t="s">
        <v>149</v>
      </c>
      <c r="C13" s="179">
        <v>1</v>
      </c>
      <c r="D13" s="180" t="s">
        <v>150</v>
      </c>
      <c r="E13" s="181">
        <f>I13+K13+M13+O13+Q13+S13+U13+W13+Y13</f>
        <v>0</v>
      </c>
      <c r="G13" s="182"/>
      <c r="H13" s="175"/>
      <c r="I13" s="176">
        <f t="shared" ref="I13:I19" si="0">H13*$H$9</f>
        <v>0</v>
      </c>
      <c r="J13" s="175"/>
      <c r="K13" s="176">
        <f t="shared" ref="K13:K19" si="1">J13*$J$9</f>
        <v>0</v>
      </c>
      <c r="L13" s="175"/>
      <c r="M13" s="176">
        <f t="shared" ref="M13:M19" si="2">L13*$L$9</f>
        <v>0</v>
      </c>
      <c r="N13" s="175"/>
      <c r="O13" s="176">
        <f t="shared" ref="O13:O19" si="3">N13*$J$9</f>
        <v>0</v>
      </c>
      <c r="P13" s="175"/>
      <c r="Q13" s="176">
        <f t="shared" ref="Q13:Q19" si="4">P13*$P$9</f>
        <v>0</v>
      </c>
      <c r="R13" s="175"/>
      <c r="S13" s="176">
        <f t="shared" ref="S13:S19" si="5">R13*$R$9</f>
        <v>0</v>
      </c>
      <c r="T13" s="175"/>
      <c r="U13" s="176">
        <f t="shared" ref="U13:U19" si="6">T13*$T$9</f>
        <v>0</v>
      </c>
      <c r="V13" s="175"/>
      <c r="W13" s="176">
        <f t="shared" ref="W13:W19" si="7">V13*$V$9</f>
        <v>0</v>
      </c>
      <c r="X13" s="175"/>
      <c r="Y13" s="176">
        <f>X13</f>
        <v>0</v>
      </c>
    </row>
    <row r="14" spans="2:1021" s="169" customFormat="1" ht="15.75">
      <c r="B14" s="224"/>
      <c r="C14" s="179">
        <v>2</v>
      </c>
      <c r="D14" s="180" t="s">
        <v>151</v>
      </c>
      <c r="E14" s="181">
        <f t="shared" ref="E14:E19" si="8">I14+K14+M14+O14+Q14+S14+U14+W14+Y14</f>
        <v>0</v>
      </c>
      <c r="G14" s="182"/>
      <c r="H14" s="175"/>
      <c r="I14" s="176">
        <f t="shared" si="0"/>
        <v>0</v>
      </c>
      <c r="J14" s="175"/>
      <c r="K14" s="176">
        <f t="shared" si="1"/>
        <v>0</v>
      </c>
      <c r="L14" s="175"/>
      <c r="M14" s="176">
        <f t="shared" si="2"/>
        <v>0</v>
      </c>
      <c r="N14" s="175"/>
      <c r="O14" s="176">
        <f t="shared" si="3"/>
        <v>0</v>
      </c>
      <c r="P14" s="175"/>
      <c r="Q14" s="176">
        <f t="shared" si="4"/>
        <v>0</v>
      </c>
      <c r="R14" s="175"/>
      <c r="S14" s="176">
        <f t="shared" si="5"/>
        <v>0</v>
      </c>
      <c r="T14" s="175"/>
      <c r="U14" s="176">
        <f t="shared" si="6"/>
        <v>0</v>
      </c>
      <c r="V14" s="175"/>
      <c r="W14" s="176">
        <f t="shared" si="7"/>
        <v>0</v>
      </c>
      <c r="X14" s="175"/>
      <c r="Y14" s="176">
        <f t="shared" ref="Y14:Y19" si="9">X14</f>
        <v>0</v>
      </c>
    </row>
    <row r="15" spans="2:1021" ht="15.75">
      <c r="B15" s="224"/>
      <c r="C15" s="179">
        <v>3</v>
      </c>
      <c r="D15" s="180" t="s">
        <v>166</v>
      </c>
      <c r="E15" s="181">
        <f t="shared" si="8"/>
        <v>0</v>
      </c>
      <c r="G15" s="182"/>
      <c r="H15" s="175"/>
      <c r="I15" s="176">
        <f t="shared" si="0"/>
        <v>0</v>
      </c>
      <c r="J15" s="175"/>
      <c r="K15" s="176">
        <f t="shared" si="1"/>
        <v>0</v>
      </c>
      <c r="L15" s="175"/>
      <c r="M15" s="176">
        <f t="shared" si="2"/>
        <v>0</v>
      </c>
      <c r="N15" s="175"/>
      <c r="O15" s="176">
        <f t="shared" si="3"/>
        <v>0</v>
      </c>
      <c r="P15" s="175"/>
      <c r="Q15" s="176">
        <f t="shared" si="4"/>
        <v>0</v>
      </c>
      <c r="R15" s="175"/>
      <c r="S15" s="176">
        <f t="shared" si="5"/>
        <v>0</v>
      </c>
      <c r="T15" s="175"/>
      <c r="U15" s="176">
        <f t="shared" si="6"/>
        <v>0</v>
      </c>
      <c r="V15" s="175"/>
      <c r="W15" s="176">
        <f t="shared" si="7"/>
        <v>0</v>
      </c>
      <c r="X15" s="175"/>
      <c r="Y15" s="176">
        <f t="shared" si="9"/>
        <v>0</v>
      </c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</row>
    <row r="16" spans="2:1021" ht="31.5">
      <c r="B16" s="224"/>
      <c r="C16" s="179">
        <v>4</v>
      </c>
      <c r="D16" s="180" t="s">
        <v>152</v>
      </c>
      <c r="E16" s="181">
        <f t="shared" si="8"/>
        <v>0</v>
      </c>
      <c r="G16" s="182"/>
      <c r="H16" s="175"/>
      <c r="I16" s="176">
        <f t="shared" si="0"/>
        <v>0</v>
      </c>
      <c r="J16" s="175"/>
      <c r="K16" s="176">
        <f t="shared" si="1"/>
        <v>0</v>
      </c>
      <c r="L16" s="175"/>
      <c r="M16" s="176">
        <f t="shared" si="2"/>
        <v>0</v>
      </c>
      <c r="N16" s="175"/>
      <c r="O16" s="176">
        <f t="shared" si="3"/>
        <v>0</v>
      </c>
      <c r="P16" s="175"/>
      <c r="Q16" s="176">
        <f t="shared" si="4"/>
        <v>0</v>
      </c>
      <c r="R16" s="175"/>
      <c r="S16" s="176">
        <f t="shared" si="5"/>
        <v>0</v>
      </c>
      <c r="T16" s="175"/>
      <c r="U16" s="176">
        <f t="shared" si="6"/>
        <v>0</v>
      </c>
      <c r="V16" s="175"/>
      <c r="W16" s="176">
        <f t="shared" si="7"/>
        <v>0</v>
      </c>
      <c r="X16" s="175"/>
      <c r="Y16" s="176">
        <f t="shared" si="9"/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</row>
    <row r="17" spans="2:1021" ht="15.75">
      <c r="B17" s="224"/>
      <c r="C17" s="179">
        <v>5</v>
      </c>
      <c r="D17" s="180" t="s">
        <v>153</v>
      </c>
      <c r="E17" s="181">
        <f t="shared" si="8"/>
        <v>0</v>
      </c>
      <c r="G17" s="182"/>
      <c r="H17" s="175"/>
      <c r="I17" s="176">
        <f t="shared" si="0"/>
        <v>0</v>
      </c>
      <c r="J17" s="175"/>
      <c r="K17" s="176">
        <f t="shared" si="1"/>
        <v>0</v>
      </c>
      <c r="L17" s="175"/>
      <c r="M17" s="176">
        <f t="shared" si="2"/>
        <v>0</v>
      </c>
      <c r="N17" s="175"/>
      <c r="O17" s="176">
        <f t="shared" si="3"/>
        <v>0</v>
      </c>
      <c r="P17" s="175"/>
      <c r="Q17" s="176">
        <f t="shared" si="4"/>
        <v>0</v>
      </c>
      <c r="R17" s="175"/>
      <c r="S17" s="176">
        <f t="shared" si="5"/>
        <v>0</v>
      </c>
      <c r="T17" s="175"/>
      <c r="U17" s="176">
        <f t="shared" si="6"/>
        <v>0</v>
      </c>
      <c r="V17" s="175"/>
      <c r="W17" s="176">
        <f t="shared" si="7"/>
        <v>0</v>
      </c>
      <c r="X17" s="175"/>
      <c r="Y17" s="176">
        <f t="shared" si="9"/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 s="12"/>
      <c r="AFV17" s="12"/>
      <c r="AFW17" s="12"/>
      <c r="AFX17" s="12"/>
      <c r="AFY17" s="12"/>
      <c r="AFZ17" s="12"/>
      <c r="AGA17" s="12"/>
      <c r="AGB17" s="12"/>
      <c r="AGC17" s="12"/>
      <c r="AGD17" s="12"/>
      <c r="AGE17" s="12"/>
      <c r="AGF17" s="12"/>
      <c r="AGG17" s="12"/>
      <c r="AGH17" s="12"/>
      <c r="AGI17" s="12"/>
      <c r="AGJ17" s="12"/>
      <c r="AGK17" s="12"/>
      <c r="AGL17" s="12"/>
      <c r="AGM17" s="12"/>
      <c r="AGN17" s="12"/>
      <c r="AGO17" s="12"/>
      <c r="AGP17" s="12"/>
      <c r="AGQ17" s="12"/>
      <c r="AGR17" s="12"/>
      <c r="AGS17" s="12"/>
      <c r="AGT17" s="12"/>
      <c r="AGU17" s="12"/>
      <c r="AGV17" s="12"/>
      <c r="AGW17" s="12"/>
      <c r="AGX17" s="12"/>
      <c r="AGY17" s="12"/>
      <c r="AGZ17" s="12"/>
      <c r="AHA17" s="12"/>
      <c r="AHB17" s="12"/>
      <c r="AHC17" s="12"/>
      <c r="AHD17" s="12"/>
      <c r="AHE17" s="12"/>
      <c r="AHF17" s="12"/>
      <c r="AHG17" s="12"/>
      <c r="AHH17" s="12"/>
      <c r="AHI17" s="12"/>
      <c r="AHJ17" s="12"/>
      <c r="AHK17" s="12"/>
      <c r="AHL17" s="12"/>
      <c r="AHM17" s="12"/>
      <c r="AHN17" s="12"/>
      <c r="AHO17" s="12"/>
      <c r="AHP17" s="12"/>
      <c r="AHQ17" s="12"/>
      <c r="AHR17" s="12"/>
      <c r="AHS17" s="12"/>
      <c r="AHT17" s="12"/>
      <c r="AHU17" s="12"/>
      <c r="AHV17" s="12"/>
      <c r="AHW17" s="12"/>
      <c r="AHX17" s="12"/>
      <c r="AHY17" s="12"/>
      <c r="AHZ17" s="12"/>
      <c r="AIA17" s="12"/>
      <c r="AIB17" s="12"/>
      <c r="AIC17" s="12"/>
      <c r="AID17" s="12"/>
      <c r="AIE17" s="12"/>
      <c r="AIF17" s="12"/>
      <c r="AIG17" s="12"/>
      <c r="AIH17" s="12"/>
      <c r="AII17" s="12"/>
      <c r="AIJ17" s="12"/>
      <c r="AIK17" s="12"/>
      <c r="AIL17" s="12"/>
      <c r="AIM17" s="12"/>
      <c r="AIN17" s="12"/>
      <c r="AIO17" s="12"/>
      <c r="AIP17" s="12"/>
      <c r="AIQ17" s="12"/>
      <c r="AIR17" s="12"/>
      <c r="AIS17" s="12"/>
      <c r="AIT17" s="12"/>
      <c r="AIU17" s="12"/>
      <c r="AIV17" s="12"/>
      <c r="AIW17" s="12"/>
      <c r="AIX17" s="12"/>
      <c r="AIY17" s="12"/>
      <c r="AIZ17" s="12"/>
      <c r="AJA17" s="12"/>
      <c r="AJB17" s="12"/>
      <c r="AJC17" s="12"/>
      <c r="AJD17" s="12"/>
      <c r="AJE17" s="12"/>
      <c r="AJF17" s="12"/>
      <c r="AJG17" s="12"/>
      <c r="AJH17" s="12"/>
      <c r="AJI17" s="12"/>
      <c r="AJJ17" s="12"/>
      <c r="AJK17" s="12"/>
      <c r="AJL17" s="12"/>
      <c r="AJM17" s="12"/>
      <c r="AJN17" s="12"/>
      <c r="AJO17" s="12"/>
      <c r="AJP17" s="12"/>
      <c r="AJQ17" s="12"/>
      <c r="AJR17" s="12"/>
      <c r="AJS17" s="12"/>
      <c r="AJT17" s="12"/>
      <c r="AJU17" s="12"/>
      <c r="AJV17" s="12"/>
      <c r="AJW17" s="12"/>
      <c r="AJX17" s="12"/>
      <c r="AJY17" s="12"/>
      <c r="AJZ17" s="12"/>
      <c r="AKA17" s="12"/>
      <c r="AKB17" s="12"/>
      <c r="AKC17" s="12"/>
      <c r="AKD17" s="12"/>
      <c r="AKE17" s="12"/>
      <c r="AKF17" s="12"/>
      <c r="AKG17" s="12"/>
      <c r="AKH17" s="12"/>
      <c r="AKI17" s="12"/>
      <c r="AKJ17" s="12"/>
      <c r="AKK17" s="12"/>
      <c r="AKL17" s="12"/>
      <c r="AKM17" s="12"/>
      <c r="AKN17" s="12"/>
      <c r="AKO17" s="12"/>
      <c r="AKP17" s="12"/>
      <c r="AKQ17" s="12"/>
      <c r="AKR17" s="12"/>
      <c r="AKS17" s="12"/>
      <c r="AKT17" s="12"/>
      <c r="AKU17" s="12"/>
      <c r="AKV17" s="12"/>
      <c r="AKW17" s="12"/>
      <c r="AKX17" s="12"/>
      <c r="AKY17" s="12"/>
      <c r="AKZ17" s="12"/>
      <c r="ALA17" s="12"/>
      <c r="ALB17" s="12"/>
      <c r="ALC17" s="12"/>
      <c r="ALD17" s="12"/>
      <c r="ALE17" s="12"/>
      <c r="ALF17" s="12"/>
      <c r="ALG17" s="12"/>
      <c r="ALH17" s="12"/>
      <c r="ALI17" s="12"/>
      <c r="ALJ17" s="12"/>
      <c r="ALK17" s="12"/>
      <c r="ALL17" s="12"/>
      <c r="ALM17" s="12"/>
      <c r="ALN17" s="12"/>
      <c r="ALO17" s="12"/>
      <c r="ALP17" s="12"/>
      <c r="ALQ17" s="12"/>
      <c r="ALR17" s="12"/>
      <c r="ALS17" s="12"/>
      <c r="ALT17" s="12"/>
      <c r="ALU17" s="12"/>
      <c r="ALV17" s="12"/>
      <c r="ALW17" s="12"/>
      <c r="ALX17" s="12"/>
      <c r="ALY17" s="12"/>
      <c r="ALZ17" s="12"/>
      <c r="AMA17" s="12"/>
      <c r="AMB17" s="12"/>
      <c r="AMC17" s="12"/>
      <c r="AMD17" s="12"/>
      <c r="AME17" s="12"/>
      <c r="AMF17" s="12"/>
      <c r="AMG17" s="12"/>
    </row>
    <row r="18" spans="2:1021" ht="15.75">
      <c r="B18" s="224"/>
      <c r="C18" s="179">
        <v>6</v>
      </c>
      <c r="D18" s="180" t="s">
        <v>154</v>
      </c>
      <c r="E18" s="181">
        <f t="shared" si="8"/>
        <v>0</v>
      </c>
      <c r="G18" s="182"/>
      <c r="H18" s="175"/>
      <c r="I18" s="176">
        <f t="shared" si="0"/>
        <v>0</v>
      </c>
      <c r="J18" s="175"/>
      <c r="K18" s="176">
        <f t="shared" si="1"/>
        <v>0</v>
      </c>
      <c r="L18" s="175"/>
      <c r="M18" s="176">
        <f t="shared" si="2"/>
        <v>0</v>
      </c>
      <c r="N18" s="175"/>
      <c r="O18" s="176">
        <f t="shared" si="3"/>
        <v>0</v>
      </c>
      <c r="P18" s="175"/>
      <c r="Q18" s="176">
        <f t="shared" si="4"/>
        <v>0</v>
      </c>
      <c r="R18" s="175"/>
      <c r="S18" s="176">
        <f t="shared" si="5"/>
        <v>0</v>
      </c>
      <c r="T18" s="175"/>
      <c r="U18" s="176">
        <f t="shared" si="6"/>
        <v>0</v>
      </c>
      <c r="V18" s="175"/>
      <c r="W18" s="176">
        <f t="shared" si="7"/>
        <v>0</v>
      </c>
      <c r="X18" s="175"/>
      <c r="Y18" s="176">
        <f t="shared" si="9"/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2"/>
      <c r="NI18" s="12"/>
      <c r="NJ18" s="12"/>
      <c r="NK18" s="12"/>
      <c r="NL18" s="12"/>
      <c r="NM18" s="12"/>
      <c r="NN18" s="12"/>
      <c r="NO18" s="12"/>
      <c r="NP18" s="12"/>
      <c r="NQ18" s="12"/>
      <c r="NR18" s="12"/>
      <c r="NS18" s="12"/>
      <c r="NT18" s="12"/>
      <c r="NU18" s="12"/>
      <c r="NV18" s="12"/>
      <c r="NW18" s="12"/>
      <c r="NX18" s="12"/>
      <c r="NY18" s="12"/>
      <c r="NZ18" s="12"/>
      <c r="OA18" s="12"/>
      <c r="OB18" s="12"/>
      <c r="OC18" s="12"/>
      <c r="OD18" s="12"/>
      <c r="OE18" s="12"/>
      <c r="OF18" s="12"/>
      <c r="OG18" s="12"/>
      <c r="OH18" s="12"/>
      <c r="OI18" s="12"/>
      <c r="OJ18" s="12"/>
      <c r="OK18" s="12"/>
      <c r="OL18" s="12"/>
      <c r="OM18" s="12"/>
      <c r="ON18" s="12"/>
      <c r="OO18" s="12"/>
      <c r="OP18" s="12"/>
      <c r="OQ18" s="12"/>
      <c r="OR18" s="12"/>
      <c r="OS18" s="12"/>
      <c r="OT18" s="12"/>
      <c r="OU18" s="12"/>
      <c r="OV18" s="12"/>
      <c r="OW18" s="12"/>
      <c r="OX18" s="12"/>
      <c r="OY18" s="12"/>
      <c r="OZ18" s="12"/>
      <c r="PA18" s="12"/>
      <c r="PB18" s="12"/>
      <c r="PC18" s="12"/>
      <c r="PD18" s="12"/>
      <c r="PE18" s="12"/>
      <c r="PF18" s="12"/>
      <c r="PG18" s="12"/>
      <c r="PH18" s="12"/>
      <c r="PI18" s="12"/>
      <c r="PJ18" s="12"/>
      <c r="PK18" s="12"/>
      <c r="PL18" s="12"/>
      <c r="PM18" s="12"/>
      <c r="PN18" s="12"/>
      <c r="PO18" s="12"/>
      <c r="PP18" s="12"/>
      <c r="PQ18" s="12"/>
      <c r="PR18" s="12"/>
      <c r="PS18" s="12"/>
      <c r="PT18" s="12"/>
      <c r="PU18" s="12"/>
      <c r="PV18" s="12"/>
      <c r="PW18" s="12"/>
      <c r="PX18" s="12"/>
      <c r="PY18" s="12"/>
      <c r="PZ18" s="12"/>
      <c r="QA18" s="12"/>
      <c r="QB18" s="12"/>
      <c r="QC18" s="12"/>
      <c r="QD18" s="12"/>
      <c r="QE18" s="12"/>
      <c r="QF18" s="12"/>
      <c r="QG18" s="12"/>
      <c r="QH18" s="12"/>
      <c r="QI18" s="12"/>
      <c r="QJ18" s="12"/>
      <c r="QK18" s="12"/>
      <c r="QL18" s="12"/>
      <c r="QM18" s="12"/>
      <c r="QN18" s="12"/>
      <c r="QO18" s="12"/>
      <c r="QP18" s="12"/>
      <c r="QQ18" s="12"/>
      <c r="QR18" s="12"/>
      <c r="QS18" s="12"/>
      <c r="QT18" s="12"/>
      <c r="QU18" s="12"/>
      <c r="QV18" s="12"/>
      <c r="QW18" s="12"/>
      <c r="QX18" s="12"/>
      <c r="QY18" s="12"/>
      <c r="QZ18" s="12"/>
      <c r="RA18" s="12"/>
      <c r="RB18" s="12"/>
      <c r="RC18" s="12"/>
      <c r="RD18" s="12"/>
      <c r="RE18" s="12"/>
      <c r="RF18" s="12"/>
      <c r="RG18" s="12"/>
      <c r="RH18" s="12"/>
      <c r="RI18" s="12"/>
      <c r="RJ18" s="12"/>
      <c r="RK18" s="12"/>
      <c r="RL18" s="12"/>
      <c r="RM18" s="12"/>
      <c r="RN18" s="12"/>
      <c r="RO18" s="12"/>
      <c r="RP18" s="12"/>
      <c r="RQ18" s="12"/>
      <c r="RR18" s="12"/>
      <c r="RS18" s="12"/>
      <c r="RT18" s="12"/>
      <c r="RU18" s="12"/>
      <c r="RV18" s="12"/>
      <c r="RW18" s="12"/>
      <c r="RX18" s="12"/>
      <c r="RY18" s="12"/>
      <c r="RZ18" s="12"/>
      <c r="SA18" s="12"/>
      <c r="SB18" s="12"/>
      <c r="SC18" s="12"/>
      <c r="SD18" s="12"/>
      <c r="SE18" s="12"/>
      <c r="SF18" s="12"/>
      <c r="SG18" s="12"/>
      <c r="SH18" s="12"/>
      <c r="SI18" s="12"/>
      <c r="SJ18" s="12"/>
      <c r="SK18" s="12"/>
      <c r="SL18" s="12"/>
      <c r="SM18" s="12"/>
      <c r="SN18" s="12"/>
      <c r="SO18" s="12"/>
      <c r="SP18" s="12"/>
      <c r="SQ18" s="12"/>
      <c r="SR18" s="12"/>
      <c r="SS18" s="12"/>
      <c r="ST18" s="12"/>
      <c r="SU18" s="12"/>
      <c r="SV18" s="12"/>
      <c r="SW18" s="12"/>
      <c r="SX18" s="12"/>
      <c r="SY18" s="12"/>
      <c r="SZ18" s="12"/>
      <c r="TA18" s="12"/>
      <c r="TB18" s="12"/>
      <c r="TC18" s="12"/>
      <c r="TD18" s="12"/>
      <c r="TE18" s="12"/>
      <c r="TF18" s="12"/>
      <c r="TG18" s="12"/>
      <c r="TH18" s="12"/>
      <c r="TI18" s="12"/>
      <c r="TJ18" s="12"/>
      <c r="TK18" s="12"/>
      <c r="TL18" s="12"/>
      <c r="TM18" s="12"/>
      <c r="TN18" s="12"/>
      <c r="TO18" s="12"/>
      <c r="TP18" s="12"/>
      <c r="TQ18" s="12"/>
      <c r="TR18" s="12"/>
      <c r="TS18" s="12"/>
      <c r="TT18" s="12"/>
      <c r="TU18" s="12"/>
      <c r="TV18" s="12"/>
      <c r="TW18" s="12"/>
      <c r="TX18" s="12"/>
      <c r="TY18" s="12"/>
      <c r="TZ18" s="12"/>
      <c r="UA18" s="12"/>
      <c r="UB18" s="12"/>
      <c r="UC18" s="12"/>
      <c r="UD18" s="12"/>
      <c r="UE18" s="12"/>
      <c r="UF18" s="12"/>
      <c r="UG18" s="12"/>
      <c r="UH18" s="12"/>
      <c r="UI18" s="12"/>
      <c r="UJ18" s="12"/>
      <c r="UK18" s="12"/>
      <c r="UL18" s="12"/>
      <c r="UM18" s="12"/>
      <c r="UN18" s="12"/>
      <c r="UO18" s="12"/>
      <c r="UP18" s="12"/>
      <c r="UQ18" s="12"/>
      <c r="UR18" s="12"/>
      <c r="US18" s="12"/>
      <c r="UT18" s="12"/>
      <c r="UU18" s="12"/>
      <c r="UV18" s="12"/>
      <c r="UW18" s="12"/>
      <c r="UX18" s="12"/>
      <c r="UY18" s="12"/>
      <c r="UZ18" s="12"/>
      <c r="VA18" s="12"/>
      <c r="VB18" s="12"/>
      <c r="VC18" s="12"/>
      <c r="VD18" s="12"/>
      <c r="VE18" s="12"/>
      <c r="VF18" s="12"/>
      <c r="VG18" s="12"/>
      <c r="VH18" s="12"/>
      <c r="VI18" s="12"/>
      <c r="VJ18" s="12"/>
      <c r="VK18" s="12"/>
      <c r="VL18" s="12"/>
      <c r="VM18" s="12"/>
      <c r="VN18" s="12"/>
      <c r="VO18" s="12"/>
      <c r="VP18" s="12"/>
      <c r="VQ18" s="12"/>
      <c r="VR18" s="12"/>
      <c r="VS18" s="12"/>
      <c r="VT18" s="12"/>
      <c r="VU18" s="12"/>
      <c r="VV18" s="12"/>
      <c r="VW18" s="12"/>
      <c r="VX18" s="12"/>
      <c r="VY18" s="12"/>
      <c r="VZ18" s="12"/>
      <c r="WA18" s="12"/>
      <c r="WB18" s="12"/>
      <c r="WC18" s="12"/>
      <c r="WD18" s="12"/>
      <c r="WE18" s="12"/>
      <c r="WF18" s="12"/>
      <c r="WG18" s="12"/>
      <c r="WH18" s="12"/>
      <c r="WI18" s="12"/>
      <c r="WJ18" s="12"/>
      <c r="WK18" s="12"/>
      <c r="WL18" s="12"/>
      <c r="WM18" s="12"/>
      <c r="WN18" s="12"/>
      <c r="WO18" s="12"/>
      <c r="WP18" s="12"/>
      <c r="WQ18" s="12"/>
      <c r="WR18" s="12"/>
      <c r="WS18" s="12"/>
      <c r="WT18" s="12"/>
      <c r="WU18" s="12"/>
      <c r="WV18" s="12"/>
      <c r="WW18" s="12"/>
      <c r="WX18" s="12"/>
      <c r="WY18" s="12"/>
      <c r="WZ18" s="12"/>
      <c r="XA18" s="12"/>
      <c r="XB18" s="12"/>
      <c r="XC18" s="12"/>
      <c r="XD18" s="12"/>
      <c r="XE18" s="12"/>
      <c r="XF18" s="12"/>
      <c r="XG18" s="12"/>
      <c r="XH18" s="12"/>
      <c r="XI18" s="12"/>
      <c r="XJ18" s="12"/>
      <c r="XK18" s="12"/>
      <c r="XL18" s="12"/>
      <c r="XM18" s="12"/>
      <c r="XN18" s="12"/>
      <c r="XO18" s="12"/>
      <c r="XP18" s="12"/>
      <c r="XQ18" s="12"/>
      <c r="XR18" s="12"/>
      <c r="XS18" s="12"/>
      <c r="XT18" s="12"/>
      <c r="XU18" s="12"/>
      <c r="XV18" s="12"/>
      <c r="XW18" s="12"/>
      <c r="XX18" s="12"/>
      <c r="XY18" s="12"/>
      <c r="XZ18" s="12"/>
      <c r="YA18" s="12"/>
      <c r="YB18" s="12"/>
      <c r="YC18" s="12"/>
      <c r="YD18" s="12"/>
      <c r="YE18" s="12"/>
      <c r="YF18" s="12"/>
      <c r="YG18" s="12"/>
      <c r="YH18" s="12"/>
      <c r="YI18" s="12"/>
      <c r="YJ18" s="12"/>
      <c r="YK18" s="12"/>
      <c r="YL18" s="12"/>
      <c r="YM18" s="12"/>
      <c r="YN18" s="12"/>
      <c r="YO18" s="12"/>
      <c r="YP18" s="12"/>
      <c r="YQ18" s="12"/>
      <c r="YR18" s="12"/>
      <c r="YS18" s="12"/>
      <c r="YT18" s="12"/>
      <c r="YU18" s="12"/>
      <c r="YV18" s="12"/>
      <c r="YW18" s="12"/>
      <c r="YX18" s="12"/>
      <c r="YY18" s="12"/>
      <c r="YZ18" s="12"/>
      <c r="ZA18" s="12"/>
      <c r="ZB18" s="12"/>
      <c r="ZC18" s="12"/>
      <c r="ZD18" s="12"/>
      <c r="ZE18" s="12"/>
      <c r="ZF18" s="12"/>
      <c r="ZG18" s="12"/>
      <c r="ZH18" s="12"/>
      <c r="ZI18" s="12"/>
      <c r="ZJ18" s="12"/>
      <c r="ZK18" s="12"/>
      <c r="ZL18" s="12"/>
      <c r="ZM18" s="12"/>
      <c r="ZN18" s="12"/>
      <c r="ZO18" s="12"/>
      <c r="ZP18" s="12"/>
      <c r="ZQ18" s="12"/>
      <c r="ZR18" s="12"/>
      <c r="ZS18" s="12"/>
      <c r="ZT18" s="12"/>
      <c r="ZU18" s="12"/>
      <c r="ZV18" s="12"/>
      <c r="ZW18" s="12"/>
      <c r="ZX18" s="12"/>
      <c r="ZY18" s="12"/>
      <c r="ZZ18" s="12"/>
      <c r="AAA18" s="12"/>
      <c r="AAB18" s="12"/>
      <c r="AAC18" s="12"/>
      <c r="AAD18" s="12"/>
      <c r="AAE18" s="12"/>
      <c r="AAF18" s="12"/>
      <c r="AAG18" s="12"/>
      <c r="AAH18" s="12"/>
      <c r="AAI18" s="12"/>
      <c r="AAJ18" s="12"/>
      <c r="AAK18" s="12"/>
      <c r="AAL18" s="12"/>
      <c r="AAM18" s="12"/>
      <c r="AAN18" s="12"/>
      <c r="AAO18" s="12"/>
      <c r="AAP18" s="12"/>
      <c r="AAQ18" s="12"/>
      <c r="AAR18" s="12"/>
      <c r="AAS18" s="12"/>
      <c r="AAT18" s="12"/>
      <c r="AAU18" s="12"/>
      <c r="AAV18" s="12"/>
      <c r="AAW18" s="12"/>
      <c r="AAX18" s="12"/>
      <c r="AAY18" s="12"/>
      <c r="AAZ18" s="12"/>
      <c r="ABA18" s="12"/>
      <c r="ABB18" s="12"/>
      <c r="ABC18" s="12"/>
      <c r="ABD18" s="12"/>
      <c r="ABE18" s="12"/>
      <c r="ABF18" s="12"/>
      <c r="ABG18" s="12"/>
      <c r="ABH18" s="12"/>
      <c r="ABI18" s="12"/>
      <c r="ABJ18" s="12"/>
      <c r="ABK18" s="12"/>
      <c r="ABL18" s="12"/>
      <c r="ABM18" s="12"/>
      <c r="ABN18" s="12"/>
      <c r="ABO18" s="12"/>
      <c r="ABP18" s="12"/>
      <c r="ABQ18" s="12"/>
      <c r="ABR18" s="12"/>
      <c r="ABS18" s="12"/>
      <c r="ABT18" s="12"/>
      <c r="ABU18" s="12"/>
      <c r="ABV18" s="12"/>
      <c r="ABW18" s="12"/>
      <c r="ABX18" s="12"/>
      <c r="ABY18" s="12"/>
      <c r="ABZ18" s="12"/>
      <c r="ACA18" s="12"/>
      <c r="ACB18" s="12"/>
      <c r="ACC18" s="12"/>
      <c r="ACD18" s="12"/>
      <c r="ACE18" s="12"/>
      <c r="ACF18" s="12"/>
      <c r="ACG18" s="12"/>
      <c r="ACH18" s="12"/>
      <c r="ACI18" s="12"/>
      <c r="ACJ18" s="12"/>
      <c r="ACK18" s="12"/>
      <c r="ACL18" s="12"/>
      <c r="ACM18" s="12"/>
      <c r="ACN18" s="12"/>
      <c r="ACO18" s="12"/>
      <c r="ACP18" s="12"/>
      <c r="ACQ18" s="12"/>
      <c r="ACR18" s="12"/>
      <c r="ACS18" s="12"/>
      <c r="ACT18" s="12"/>
      <c r="ACU18" s="12"/>
      <c r="ACV18" s="12"/>
      <c r="ACW18" s="12"/>
      <c r="ACX18" s="12"/>
      <c r="ACY18" s="12"/>
      <c r="ACZ18" s="12"/>
      <c r="ADA18" s="12"/>
      <c r="ADB18" s="12"/>
      <c r="ADC18" s="12"/>
      <c r="ADD18" s="12"/>
      <c r="ADE18" s="12"/>
      <c r="ADF18" s="12"/>
      <c r="ADG18" s="12"/>
      <c r="ADH18" s="12"/>
      <c r="ADI18" s="12"/>
      <c r="ADJ18" s="12"/>
      <c r="ADK18" s="12"/>
      <c r="ADL18" s="12"/>
      <c r="ADM18" s="12"/>
      <c r="ADN18" s="12"/>
      <c r="ADO18" s="12"/>
      <c r="ADP18" s="12"/>
      <c r="ADQ18" s="12"/>
      <c r="ADR18" s="12"/>
      <c r="ADS18" s="12"/>
      <c r="ADT18" s="12"/>
      <c r="ADU18" s="12"/>
      <c r="ADV18" s="12"/>
      <c r="ADW18" s="12"/>
      <c r="ADX18" s="12"/>
      <c r="ADY18" s="12"/>
      <c r="ADZ18" s="12"/>
      <c r="AEA18" s="12"/>
      <c r="AEB18" s="12"/>
      <c r="AEC18" s="12"/>
      <c r="AED18" s="12"/>
      <c r="AEE18" s="12"/>
      <c r="AEF18" s="12"/>
      <c r="AEG18" s="12"/>
      <c r="AEH18" s="12"/>
      <c r="AEI18" s="12"/>
      <c r="AEJ18" s="12"/>
      <c r="AEK18" s="12"/>
      <c r="AEL18" s="12"/>
      <c r="AEM18" s="12"/>
      <c r="AEN18" s="12"/>
      <c r="AEO18" s="12"/>
      <c r="AEP18" s="12"/>
      <c r="AEQ18" s="12"/>
      <c r="AER18" s="12"/>
      <c r="AES18" s="12"/>
      <c r="AET18" s="12"/>
      <c r="AEU18" s="12"/>
      <c r="AEV18" s="12"/>
      <c r="AEW18" s="12"/>
      <c r="AEX18" s="12"/>
      <c r="AEY18" s="12"/>
      <c r="AEZ18" s="12"/>
      <c r="AFA18" s="12"/>
      <c r="AFB18" s="12"/>
      <c r="AFC18" s="12"/>
      <c r="AFD18" s="12"/>
      <c r="AFE18" s="12"/>
      <c r="AFF18" s="12"/>
      <c r="AFG18" s="12"/>
      <c r="AFH18" s="12"/>
      <c r="AFI18" s="12"/>
      <c r="AFJ18" s="12"/>
      <c r="AFK18" s="12"/>
      <c r="AFL18" s="12"/>
      <c r="AFM18" s="12"/>
      <c r="AFN18" s="12"/>
      <c r="AFO18" s="12"/>
      <c r="AFP18" s="12"/>
      <c r="AFQ18" s="12"/>
      <c r="AFR18" s="12"/>
      <c r="AFS18" s="12"/>
      <c r="AFT18" s="12"/>
      <c r="AFU18" s="12"/>
      <c r="AFV18" s="12"/>
      <c r="AFW18" s="12"/>
      <c r="AFX18" s="12"/>
      <c r="AFY18" s="12"/>
      <c r="AFZ18" s="12"/>
      <c r="AGA18" s="12"/>
      <c r="AGB18" s="12"/>
      <c r="AGC18" s="12"/>
      <c r="AGD18" s="12"/>
      <c r="AGE18" s="12"/>
      <c r="AGF18" s="12"/>
      <c r="AGG18" s="12"/>
      <c r="AGH18" s="12"/>
      <c r="AGI18" s="12"/>
      <c r="AGJ18" s="12"/>
      <c r="AGK18" s="12"/>
      <c r="AGL18" s="12"/>
      <c r="AGM18" s="12"/>
      <c r="AGN18" s="12"/>
      <c r="AGO18" s="12"/>
      <c r="AGP18" s="12"/>
      <c r="AGQ18" s="12"/>
      <c r="AGR18" s="12"/>
      <c r="AGS18" s="12"/>
      <c r="AGT18" s="12"/>
      <c r="AGU18" s="12"/>
      <c r="AGV18" s="12"/>
      <c r="AGW18" s="12"/>
      <c r="AGX18" s="12"/>
      <c r="AGY18" s="12"/>
      <c r="AGZ18" s="12"/>
      <c r="AHA18" s="12"/>
      <c r="AHB18" s="12"/>
      <c r="AHC18" s="12"/>
      <c r="AHD18" s="12"/>
      <c r="AHE18" s="12"/>
      <c r="AHF18" s="12"/>
      <c r="AHG18" s="12"/>
      <c r="AHH18" s="12"/>
      <c r="AHI18" s="12"/>
      <c r="AHJ18" s="12"/>
      <c r="AHK18" s="12"/>
      <c r="AHL18" s="12"/>
      <c r="AHM18" s="12"/>
      <c r="AHN18" s="12"/>
      <c r="AHO18" s="12"/>
      <c r="AHP18" s="12"/>
      <c r="AHQ18" s="12"/>
      <c r="AHR18" s="12"/>
      <c r="AHS18" s="12"/>
      <c r="AHT18" s="12"/>
      <c r="AHU18" s="12"/>
      <c r="AHV18" s="12"/>
      <c r="AHW18" s="12"/>
      <c r="AHX18" s="12"/>
      <c r="AHY18" s="12"/>
      <c r="AHZ18" s="12"/>
      <c r="AIA18" s="12"/>
      <c r="AIB18" s="12"/>
      <c r="AIC18" s="12"/>
      <c r="AID18" s="12"/>
      <c r="AIE18" s="12"/>
      <c r="AIF18" s="12"/>
      <c r="AIG18" s="12"/>
      <c r="AIH18" s="12"/>
      <c r="AII18" s="12"/>
      <c r="AIJ18" s="12"/>
      <c r="AIK18" s="12"/>
      <c r="AIL18" s="12"/>
      <c r="AIM18" s="12"/>
      <c r="AIN18" s="12"/>
      <c r="AIO18" s="12"/>
      <c r="AIP18" s="12"/>
      <c r="AIQ18" s="12"/>
      <c r="AIR18" s="12"/>
      <c r="AIS18" s="12"/>
      <c r="AIT18" s="12"/>
      <c r="AIU18" s="12"/>
      <c r="AIV18" s="12"/>
      <c r="AIW18" s="12"/>
      <c r="AIX18" s="12"/>
      <c r="AIY18" s="12"/>
      <c r="AIZ18" s="12"/>
      <c r="AJA18" s="12"/>
      <c r="AJB18" s="12"/>
      <c r="AJC18" s="12"/>
      <c r="AJD18" s="12"/>
      <c r="AJE18" s="12"/>
      <c r="AJF18" s="12"/>
      <c r="AJG18" s="12"/>
      <c r="AJH18" s="12"/>
      <c r="AJI18" s="12"/>
      <c r="AJJ18" s="12"/>
      <c r="AJK18" s="12"/>
      <c r="AJL18" s="12"/>
      <c r="AJM18" s="12"/>
      <c r="AJN18" s="12"/>
      <c r="AJO18" s="12"/>
      <c r="AJP18" s="12"/>
      <c r="AJQ18" s="12"/>
      <c r="AJR18" s="12"/>
      <c r="AJS18" s="12"/>
      <c r="AJT18" s="12"/>
      <c r="AJU18" s="12"/>
      <c r="AJV18" s="12"/>
      <c r="AJW18" s="12"/>
      <c r="AJX18" s="12"/>
      <c r="AJY18" s="12"/>
      <c r="AJZ18" s="12"/>
      <c r="AKA18" s="12"/>
      <c r="AKB18" s="12"/>
      <c r="AKC18" s="12"/>
      <c r="AKD18" s="12"/>
      <c r="AKE18" s="12"/>
      <c r="AKF18" s="12"/>
      <c r="AKG18" s="12"/>
      <c r="AKH18" s="12"/>
      <c r="AKI18" s="12"/>
      <c r="AKJ18" s="12"/>
      <c r="AKK18" s="12"/>
      <c r="AKL18" s="12"/>
      <c r="AKM18" s="12"/>
      <c r="AKN18" s="12"/>
      <c r="AKO18" s="12"/>
      <c r="AKP18" s="12"/>
      <c r="AKQ18" s="12"/>
      <c r="AKR18" s="12"/>
      <c r="AKS18" s="12"/>
      <c r="AKT18" s="12"/>
      <c r="AKU18" s="12"/>
      <c r="AKV18" s="12"/>
      <c r="AKW18" s="12"/>
      <c r="AKX18" s="12"/>
      <c r="AKY18" s="12"/>
      <c r="AKZ18" s="12"/>
      <c r="ALA18" s="12"/>
      <c r="ALB18" s="12"/>
      <c r="ALC18" s="12"/>
      <c r="ALD18" s="12"/>
      <c r="ALE18" s="12"/>
      <c r="ALF18" s="12"/>
      <c r="ALG18" s="12"/>
      <c r="ALH18" s="12"/>
      <c r="ALI18" s="12"/>
      <c r="ALJ18" s="12"/>
      <c r="ALK18" s="12"/>
      <c r="ALL18" s="12"/>
      <c r="ALM18" s="12"/>
      <c r="ALN18" s="12"/>
      <c r="ALO18" s="12"/>
      <c r="ALP18" s="12"/>
      <c r="ALQ18" s="12"/>
      <c r="ALR18" s="12"/>
      <c r="ALS18" s="12"/>
      <c r="ALT18" s="12"/>
      <c r="ALU18" s="12"/>
      <c r="ALV18" s="12"/>
      <c r="ALW18" s="12"/>
      <c r="ALX18" s="12"/>
      <c r="ALY18" s="12"/>
      <c r="ALZ18" s="12"/>
      <c r="AMA18" s="12"/>
      <c r="AMB18" s="12"/>
      <c r="AMC18" s="12"/>
      <c r="AMD18" s="12"/>
      <c r="AME18" s="12"/>
      <c r="AMF18" s="12"/>
      <c r="AMG18" s="12"/>
    </row>
    <row r="19" spans="2:1021" ht="31.5">
      <c r="B19" s="224"/>
      <c r="C19" s="179">
        <v>7</v>
      </c>
      <c r="D19" s="180" t="s">
        <v>169</v>
      </c>
      <c r="E19" s="181">
        <f t="shared" si="8"/>
        <v>0</v>
      </c>
      <c r="G19" s="182"/>
      <c r="H19" s="175"/>
      <c r="I19" s="176">
        <f t="shared" si="0"/>
        <v>0</v>
      </c>
      <c r="J19" s="175"/>
      <c r="K19" s="176">
        <f t="shared" si="1"/>
        <v>0</v>
      </c>
      <c r="L19" s="175"/>
      <c r="M19" s="176">
        <f t="shared" si="2"/>
        <v>0</v>
      </c>
      <c r="N19" s="175"/>
      <c r="O19" s="176">
        <f t="shared" si="3"/>
        <v>0</v>
      </c>
      <c r="P19" s="175"/>
      <c r="Q19" s="176">
        <f t="shared" si="4"/>
        <v>0</v>
      </c>
      <c r="R19" s="175"/>
      <c r="S19" s="176">
        <f t="shared" si="5"/>
        <v>0</v>
      </c>
      <c r="T19" s="175"/>
      <c r="U19" s="176">
        <f t="shared" si="6"/>
        <v>0</v>
      </c>
      <c r="V19" s="175"/>
      <c r="W19" s="176">
        <f t="shared" si="7"/>
        <v>0</v>
      </c>
      <c r="X19" s="175"/>
      <c r="Y19" s="176">
        <f t="shared" si="9"/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  <c r="JI19" s="12"/>
      <c r="JJ19" s="12"/>
      <c r="JK19" s="12"/>
      <c r="JL19" s="12"/>
      <c r="JM19" s="12"/>
      <c r="JN19" s="12"/>
      <c r="JO19" s="12"/>
      <c r="JP19" s="12"/>
      <c r="JQ19" s="12"/>
      <c r="JR19" s="12"/>
      <c r="JS19" s="12"/>
      <c r="JT19" s="12"/>
      <c r="JU19" s="12"/>
      <c r="JV19" s="12"/>
      <c r="JW19" s="12"/>
      <c r="JX19" s="12"/>
      <c r="JY19" s="12"/>
      <c r="JZ19" s="12"/>
      <c r="KA19" s="12"/>
      <c r="KB19" s="12"/>
      <c r="KC19" s="12"/>
      <c r="KD19" s="12"/>
      <c r="KE19" s="12"/>
      <c r="KF19" s="12"/>
      <c r="KG19" s="12"/>
      <c r="KH19" s="12"/>
      <c r="KI19" s="12"/>
      <c r="KJ19" s="12"/>
      <c r="KK19" s="12"/>
      <c r="KL19" s="12"/>
      <c r="KM19" s="12"/>
      <c r="KN19" s="12"/>
      <c r="KO19" s="12"/>
      <c r="KP19" s="12"/>
      <c r="KQ19" s="12"/>
      <c r="KR19" s="12"/>
      <c r="KS19" s="12"/>
      <c r="KT19" s="12"/>
      <c r="KU19" s="12"/>
      <c r="KV19" s="12"/>
      <c r="KW19" s="12"/>
      <c r="KX19" s="12"/>
      <c r="KY19" s="12"/>
      <c r="KZ19" s="12"/>
      <c r="LA19" s="12"/>
      <c r="LB19" s="12"/>
      <c r="LC19" s="12"/>
      <c r="LD19" s="12"/>
      <c r="LE19" s="12"/>
      <c r="LF19" s="12"/>
      <c r="LG19" s="12"/>
      <c r="LH19" s="12"/>
      <c r="LI19" s="12"/>
      <c r="LJ19" s="12"/>
      <c r="LK19" s="12"/>
      <c r="LL19" s="12"/>
      <c r="LM19" s="12"/>
      <c r="LN19" s="12"/>
      <c r="LO19" s="12"/>
      <c r="LP19" s="12"/>
      <c r="LQ19" s="12"/>
      <c r="LR19" s="12"/>
      <c r="LS19" s="12"/>
      <c r="LT19" s="12"/>
      <c r="LU19" s="12"/>
      <c r="LV19" s="12"/>
      <c r="LW19" s="12"/>
      <c r="LX19" s="12"/>
      <c r="LY19" s="12"/>
      <c r="LZ19" s="12"/>
      <c r="MA19" s="12"/>
      <c r="MB19" s="12"/>
      <c r="MC19" s="12"/>
      <c r="MD19" s="12"/>
      <c r="ME19" s="12"/>
      <c r="MF19" s="12"/>
      <c r="MG19" s="12"/>
      <c r="MH19" s="12"/>
      <c r="MI19" s="12"/>
      <c r="MJ19" s="12"/>
      <c r="MK19" s="12"/>
      <c r="ML19" s="12"/>
      <c r="MM19" s="12"/>
      <c r="MN19" s="12"/>
      <c r="MO19" s="12"/>
      <c r="MP19" s="12"/>
      <c r="MQ19" s="12"/>
      <c r="MR19" s="12"/>
      <c r="MS19" s="12"/>
      <c r="MT19" s="12"/>
      <c r="MU19" s="12"/>
      <c r="MV19" s="12"/>
      <c r="MW19" s="12"/>
      <c r="MX19" s="12"/>
      <c r="MY19" s="12"/>
      <c r="MZ19" s="12"/>
      <c r="NA19" s="12"/>
      <c r="NB19" s="12"/>
      <c r="NC19" s="12"/>
      <c r="ND19" s="12"/>
      <c r="NE19" s="12"/>
      <c r="NF19" s="12"/>
      <c r="NG19" s="12"/>
      <c r="NH19" s="12"/>
      <c r="NI19" s="12"/>
      <c r="NJ19" s="12"/>
      <c r="NK19" s="12"/>
      <c r="NL19" s="12"/>
      <c r="NM19" s="12"/>
      <c r="NN19" s="12"/>
      <c r="NO19" s="12"/>
      <c r="NP19" s="12"/>
      <c r="NQ19" s="12"/>
      <c r="NR19" s="12"/>
      <c r="NS19" s="12"/>
      <c r="NT19" s="12"/>
      <c r="NU19" s="12"/>
      <c r="NV19" s="12"/>
      <c r="NW19" s="12"/>
      <c r="NX19" s="12"/>
      <c r="NY19" s="12"/>
      <c r="NZ19" s="12"/>
      <c r="OA19" s="12"/>
      <c r="OB19" s="12"/>
      <c r="OC19" s="12"/>
      <c r="OD19" s="12"/>
      <c r="OE19" s="12"/>
      <c r="OF19" s="12"/>
      <c r="OG19" s="12"/>
      <c r="OH19" s="12"/>
      <c r="OI19" s="12"/>
      <c r="OJ19" s="12"/>
      <c r="OK19" s="12"/>
      <c r="OL19" s="12"/>
      <c r="OM19" s="12"/>
      <c r="ON19" s="12"/>
      <c r="OO19" s="12"/>
      <c r="OP19" s="12"/>
      <c r="OQ19" s="12"/>
      <c r="OR19" s="12"/>
      <c r="OS19" s="12"/>
      <c r="OT19" s="12"/>
      <c r="OU19" s="12"/>
      <c r="OV19" s="12"/>
      <c r="OW19" s="12"/>
      <c r="OX19" s="12"/>
      <c r="OY19" s="12"/>
      <c r="OZ19" s="12"/>
      <c r="PA19" s="12"/>
      <c r="PB19" s="12"/>
      <c r="PC19" s="12"/>
      <c r="PD19" s="12"/>
      <c r="PE19" s="12"/>
      <c r="PF19" s="12"/>
      <c r="PG19" s="12"/>
      <c r="PH19" s="12"/>
      <c r="PI19" s="12"/>
      <c r="PJ19" s="12"/>
      <c r="PK19" s="12"/>
      <c r="PL19" s="12"/>
      <c r="PM19" s="12"/>
      <c r="PN19" s="12"/>
      <c r="PO19" s="12"/>
      <c r="PP19" s="12"/>
      <c r="PQ19" s="12"/>
      <c r="PR19" s="12"/>
      <c r="PS19" s="12"/>
      <c r="PT19" s="12"/>
      <c r="PU19" s="12"/>
      <c r="PV19" s="12"/>
      <c r="PW19" s="12"/>
      <c r="PX19" s="12"/>
      <c r="PY19" s="12"/>
      <c r="PZ19" s="12"/>
      <c r="QA19" s="12"/>
      <c r="QB19" s="12"/>
      <c r="QC19" s="12"/>
      <c r="QD19" s="12"/>
      <c r="QE19" s="12"/>
      <c r="QF19" s="12"/>
      <c r="QG19" s="12"/>
      <c r="QH19" s="12"/>
      <c r="QI19" s="12"/>
      <c r="QJ19" s="12"/>
      <c r="QK19" s="12"/>
      <c r="QL19" s="12"/>
      <c r="QM19" s="12"/>
      <c r="QN19" s="12"/>
      <c r="QO19" s="12"/>
      <c r="QP19" s="12"/>
      <c r="QQ19" s="12"/>
      <c r="QR19" s="12"/>
      <c r="QS19" s="12"/>
      <c r="QT19" s="12"/>
      <c r="QU19" s="12"/>
      <c r="QV19" s="12"/>
      <c r="QW19" s="12"/>
      <c r="QX19" s="12"/>
      <c r="QY19" s="12"/>
      <c r="QZ19" s="12"/>
      <c r="RA19" s="12"/>
      <c r="RB19" s="12"/>
      <c r="RC19" s="12"/>
      <c r="RD19" s="12"/>
      <c r="RE19" s="12"/>
      <c r="RF19" s="12"/>
      <c r="RG19" s="12"/>
      <c r="RH19" s="12"/>
      <c r="RI19" s="12"/>
      <c r="RJ19" s="12"/>
      <c r="RK19" s="12"/>
      <c r="RL19" s="12"/>
      <c r="RM19" s="12"/>
      <c r="RN19" s="12"/>
      <c r="RO19" s="12"/>
      <c r="RP19" s="12"/>
      <c r="RQ19" s="12"/>
      <c r="RR19" s="12"/>
      <c r="RS19" s="12"/>
      <c r="RT19" s="12"/>
      <c r="RU19" s="12"/>
      <c r="RV19" s="12"/>
      <c r="RW19" s="12"/>
      <c r="RX19" s="12"/>
      <c r="RY19" s="12"/>
      <c r="RZ19" s="12"/>
      <c r="SA19" s="12"/>
      <c r="SB19" s="12"/>
      <c r="SC19" s="12"/>
      <c r="SD19" s="12"/>
      <c r="SE19" s="12"/>
      <c r="SF19" s="12"/>
      <c r="SG19" s="12"/>
      <c r="SH19" s="12"/>
      <c r="SI19" s="12"/>
      <c r="SJ19" s="12"/>
      <c r="SK19" s="12"/>
      <c r="SL19" s="12"/>
      <c r="SM19" s="12"/>
      <c r="SN19" s="12"/>
      <c r="SO19" s="12"/>
      <c r="SP19" s="12"/>
      <c r="SQ19" s="12"/>
      <c r="SR19" s="12"/>
      <c r="SS19" s="12"/>
      <c r="ST19" s="12"/>
      <c r="SU19" s="12"/>
      <c r="SV19" s="12"/>
      <c r="SW19" s="12"/>
      <c r="SX19" s="12"/>
      <c r="SY19" s="12"/>
      <c r="SZ19" s="12"/>
      <c r="TA19" s="12"/>
      <c r="TB19" s="12"/>
      <c r="TC19" s="12"/>
      <c r="TD19" s="12"/>
      <c r="TE19" s="12"/>
      <c r="TF19" s="12"/>
      <c r="TG19" s="12"/>
      <c r="TH19" s="12"/>
      <c r="TI19" s="12"/>
      <c r="TJ19" s="12"/>
      <c r="TK19" s="12"/>
      <c r="TL19" s="12"/>
      <c r="TM19" s="12"/>
      <c r="TN19" s="12"/>
      <c r="TO19" s="12"/>
      <c r="TP19" s="12"/>
      <c r="TQ19" s="12"/>
      <c r="TR19" s="12"/>
      <c r="TS19" s="12"/>
      <c r="TT19" s="12"/>
      <c r="TU19" s="12"/>
      <c r="TV19" s="12"/>
      <c r="TW19" s="12"/>
      <c r="TX19" s="12"/>
      <c r="TY19" s="12"/>
      <c r="TZ19" s="12"/>
      <c r="UA19" s="12"/>
      <c r="UB19" s="12"/>
      <c r="UC19" s="12"/>
      <c r="UD19" s="12"/>
      <c r="UE19" s="12"/>
      <c r="UF19" s="12"/>
      <c r="UG19" s="12"/>
      <c r="UH19" s="12"/>
      <c r="UI19" s="12"/>
      <c r="UJ19" s="12"/>
      <c r="UK19" s="12"/>
      <c r="UL19" s="12"/>
      <c r="UM19" s="12"/>
      <c r="UN19" s="12"/>
      <c r="UO19" s="12"/>
      <c r="UP19" s="12"/>
      <c r="UQ19" s="12"/>
      <c r="UR19" s="12"/>
      <c r="US19" s="12"/>
      <c r="UT19" s="12"/>
      <c r="UU19" s="12"/>
      <c r="UV19" s="12"/>
      <c r="UW19" s="12"/>
      <c r="UX19" s="12"/>
      <c r="UY19" s="12"/>
      <c r="UZ19" s="12"/>
      <c r="VA19" s="12"/>
      <c r="VB19" s="12"/>
      <c r="VC19" s="12"/>
      <c r="VD19" s="12"/>
      <c r="VE19" s="12"/>
      <c r="VF19" s="12"/>
      <c r="VG19" s="12"/>
      <c r="VH19" s="12"/>
      <c r="VI19" s="12"/>
      <c r="VJ19" s="12"/>
      <c r="VK19" s="12"/>
      <c r="VL19" s="12"/>
      <c r="VM19" s="12"/>
      <c r="VN19" s="12"/>
      <c r="VO19" s="12"/>
      <c r="VP19" s="12"/>
      <c r="VQ19" s="12"/>
      <c r="VR19" s="12"/>
      <c r="VS19" s="12"/>
      <c r="VT19" s="12"/>
      <c r="VU19" s="12"/>
      <c r="VV19" s="12"/>
      <c r="VW19" s="12"/>
      <c r="VX19" s="12"/>
      <c r="VY19" s="12"/>
      <c r="VZ19" s="12"/>
      <c r="WA19" s="12"/>
      <c r="WB19" s="12"/>
      <c r="WC19" s="12"/>
      <c r="WD19" s="12"/>
      <c r="WE19" s="12"/>
      <c r="WF19" s="12"/>
      <c r="WG19" s="12"/>
      <c r="WH19" s="12"/>
      <c r="WI19" s="12"/>
      <c r="WJ19" s="12"/>
      <c r="WK19" s="12"/>
      <c r="WL19" s="12"/>
      <c r="WM19" s="12"/>
      <c r="WN19" s="12"/>
      <c r="WO19" s="12"/>
      <c r="WP19" s="12"/>
      <c r="WQ19" s="12"/>
      <c r="WR19" s="12"/>
      <c r="WS19" s="12"/>
      <c r="WT19" s="12"/>
      <c r="WU19" s="12"/>
      <c r="WV19" s="12"/>
      <c r="WW19" s="12"/>
      <c r="WX19" s="12"/>
      <c r="WY19" s="12"/>
      <c r="WZ19" s="12"/>
      <c r="XA19" s="12"/>
      <c r="XB19" s="12"/>
      <c r="XC19" s="12"/>
      <c r="XD19" s="12"/>
      <c r="XE19" s="12"/>
      <c r="XF19" s="12"/>
      <c r="XG19" s="12"/>
      <c r="XH19" s="12"/>
      <c r="XI19" s="12"/>
      <c r="XJ19" s="12"/>
      <c r="XK19" s="12"/>
      <c r="XL19" s="12"/>
      <c r="XM19" s="12"/>
      <c r="XN19" s="12"/>
      <c r="XO19" s="12"/>
      <c r="XP19" s="12"/>
      <c r="XQ19" s="12"/>
      <c r="XR19" s="12"/>
      <c r="XS19" s="12"/>
      <c r="XT19" s="12"/>
      <c r="XU19" s="12"/>
      <c r="XV19" s="12"/>
      <c r="XW19" s="12"/>
      <c r="XX19" s="12"/>
      <c r="XY19" s="12"/>
      <c r="XZ19" s="12"/>
      <c r="YA19" s="12"/>
      <c r="YB19" s="12"/>
      <c r="YC19" s="12"/>
      <c r="YD19" s="12"/>
      <c r="YE19" s="12"/>
      <c r="YF19" s="12"/>
      <c r="YG19" s="12"/>
      <c r="YH19" s="12"/>
      <c r="YI19" s="12"/>
      <c r="YJ19" s="12"/>
      <c r="YK19" s="12"/>
      <c r="YL19" s="12"/>
      <c r="YM19" s="12"/>
      <c r="YN19" s="12"/>
      <c r="YO19" s="12"/>
      <c r="YP19" s="12"/>
      <c r="YQ19" s="12"/>
      <c r="YR19" s="12"/>
      <c r="YS19" s="12"/>
      <c r="YT19" s="12"/>
      <c r="YU19" s="12"/>
      <c r="YV19" s="12"/>
      <c r="YW19" s="12"/>
      <c r="YX19" s="12"/>
      <c r="YY19" s="12"/>
      <c r="YZ19" s="12"/>
      <c r="ZA19" s="12"/>
      <c r="ZB19" s="12"/>
      <c r="ZC19" s="12"/>
      <c r="ZD19" s="12"/>
      <c r="ZE19" s="12"/>
      <c r="ZF19" s="12"/>
      <c r="ZG19" s="12"/>
      <c r="ZH19" s="12"/>
      <c r="ZI19" s="12"/>
      <c r="ZJ19" s="12"/>
      <c r="ZK19" s="12"/>
      <c r="ZL19" s="12"/>
      <c r="ZM19" s="12"/>
      <c r="ZN19" s="12"/>
      <c r="ZO19" s="12"/>
      <c r="ZP19" s="12"/>
      <c r="ZQ19" s="12"/>
      <c r="ZR19" s="12"/>
      <c r="ZS19" s="12"/>
      <c r="ZT19" s="12"/>
      <c r="ZU19" s="12"/>
      <c r="ZV19" s="12"/>
      <c r="ZW19" s="12"/>
      <c r="ZX19" s="12"/>
      <c r="ZY19" s="12"/>
      <c r="ZZ19" s="12"/>
      <c r="AAA19" s="12"/>
      <c r="AAB19" s="12"/>
      <c r="AAC19" s="12"/>
      <c r="AAD19" s="12"/>
      <c r="AAE19" s="12"/>
      <c r="AAF19" s="12"/>
      <c r="AAG19" s="12"/>
      <c r="AAH19" s="12"/>
      <c r="AAI19" s="12"/>
      <c r="AAJ19" s="12"/>
      <c r="AAK19" s="12"/>
      <c r="AAL19" s="12"/>
      <c r="AAM19" s="12"/>
      <c r="AAN19" s="12"/>
      <c r="AAO19" s="12"/>
      <c r="AAP19" s="12"/>
      <c r="AAQ19" s="12"/>
      <c r="AAR19" s="12"/>
      <c r="AAS19" s="12"/>
      <c r="AAT19" s="12"/>
      <c r="AAU19" s="12"/>
      <c r="AAV19" s="12"/>
      <c r="AAW19" s="12"/>
      <c r="AAX19" s="12"/>
      <c r="AAY19" s="12"/>
      <c r="AAZ19" s="12"/>
      <c r="ABA19" s="12"/>
      <c r="ABB19" s="12"/>
      <c r="ABC19" s="12"/>
      <c r="ABD19" s="12"/>
      <c r="ABE19" s="12"/>
      <c r="ABF19" s="12"/>
      <c r="ABG19" s="12"/>
      <c r="ABH19" s="12"/>
      <c r="ABI19" s="12"/>
      <c r="ABJ19" s="12"/>
      <c r="ABK19" s="12"/>
      <c r="ABL19" s="12"/>
      <c r="ABM19" s="12"/>
      <c r="ABN19" s="12"/>
      <c r="ABO19" s="12"/>
      <c r="ABP19" s="12"/>
      <c r="ABQ19" s="12"/>
      <c r="ABR19" s="12"/>
      <c r="ABS19" s="12"/>
      <c r="ABT19" s="12"/>
      <c r="ABU19" s="12"/>
      <c r="ABV19" s="12"/>
      <c r="ABW19" s="12"/>
      <c r="ABX19" s="12"/>
      <c r="ABY19" s="12"/>
      <c r="ABZ19" s="12"/>
      <c r="ACA19" s="12"/>
      <c r="ACB19" s="12"/>
      <c r="ACC19" s="12"/>
      <c r="ACD19" s="12"/>
      <c r="ACE19" s="12"/>
      <c r="ACF19" s="12"/>
      <c r="ACG19" s="12"/>
      <c r="ACH19" s="12"/>
      <c r="ACI19" s="12"/>
      <c r="ACJ19" s="12"/>
      <c r="ACK19" s="12"/>
      <c r="ACL19" s="12"/>
      <c r="ACM19" s="12"/>
      <c r="ACN19" s="12"/>
      <c r="ACO19" s="12"/>
      <c r="ACP19" s="12"/>
      <c r="ACQ19" s="12"/>
      <c r="ACR19" s="12"/>
      <c r="ACS19" s="12"/>
      <c r="ACT19" s="12"/>
      <c r="ACU19" s="12"/>
      <c r="ACV19" s="12"/>
      <c r="ACW19" s="12"/>
      <c r="ACX19" s="12"/>
      <c r="ACY19" s="12"/>
      <c r="ACZ19" s="12"/>
      <c r="ADA19" s="12"/>
      <c r="ADB19" s="12"/>
      <c r="ADC19" s="12"/>
      <c r="ADD19" s="12"/>
      <c r="ADE19" s="12"/>
      <c r="ADF19" s="12"/>
      <c r="ADG19" s="12"/>
      <c r="ADH19" s="12"/>
      <c r="ADI19" s="12"/>
      <c r="ADJ19" s="12"/>
      <c r="ADK19" s="12"/>
      <c r="ADL19" s="12"/>
      <c r="ADM19" s="12"/>
      <c r="ADN19" s="12"/>
      <c r="ADO19" s="12"/>
      <c r="ADP19" s="12"/>
      <c r="ADQ19" s="12"/>
      <c r="ADR19" s="12"/>
      <c r="ADS19" s="12"/>
      <c r="ADT19" s="12"/>
      <c r="ADU19" s="12"/>
      <c r="ADV19" s="12"/>
      <c r="ADW19" s="12"/>
      <c r="ADX19" s="12"/>
      <c r="ADY19" s="12"/>
      <c r="ADZ19" s="12"/>
      <c r="AEA19" s="12"/>
      <c r="AEB19" s="12"/>
      <c r="AEC19" s="12"/>
      <c r="AED19" s="12"/>
      <c r="AEE19" s="12"/>
      <c r="AEF19" s="12"/>
      <c r="AEG19" s="12"/>
      <c r="AEH19" s="12"/>
      <c r="AEI19" s="12"/>
      <c r="AEJ19" s="12"/>
      <c r="AEK19" s="12"/>
      <c r="AEL19" s="12"/>
      <c r="AEM19" s="12"/>
      <c r="AEN19" s="12"/>
      <c r="AEO19" s="12"/>
      <c r="AEP19" s="12"/>
      <c r="AEQ19" s="12"/>
      <c r="AER19" s="12"/>
      <c r="AES19" s="12"/>
      <c r="AET19" s="12"/>
      <c r="AEU19" s="12"/>
      <c r="AEV19" s="12"/>
      <c r="AEW19" s="12"/>
      <c r="AEX19" s="12"/>
      <c r="AEY19" s="12"/>
      <c r="AEZ19" s="12"/>
      <c r="AFA19" s="12"/>
      <c r="AFB19" s="12"/>
      <c r="AFC19" s="12"/>
      <c r="AFD19" s="12"/>
      <c r="AFE19" s="12"/>
      <c r="AFF19" s="12"/>
      <c r="AFG19" s="12"/>
      <c r="AFH19" s="12"/>
      <c r="AFI19" s="12"/>
      <c r="AFJ19" s="12"/>
      <c r="AFK19" s="12"/>
      <c r="AFL19" s="12"/>
      <c r="AFM19" s="12"/>
      <c r="AFN19" s="12"/>
      <c r="AFO19" s="12"/>
      <c r="AFP19" s="12"/>
      <c r="AFQ19" s="12"/>
      <c r="AFR19" s="12"/>
      <c r="AFS19" s="12"/>
      <c r="AFT19" s="12"/>
      <c r="AFU19" s="12"/>
      <c r="AFV19" s="12"/>
      <c r="AFW19" s="12"/>
      <c r="AFX19" s="12"/>
      <c r="AFY19" s="12"/>
      <c r="AFZ19" s="12"/>
      <c r="AGA19" s="12"/>
      <c r="AGB19" s="12"/>
      <c r="AGC19" s="12"/>
      <c r="AGD19" s="12"/>
      <c r="AGE19" s="12"/>
      <c r="AGF19" s="12"/>
      <c r="AGG19" s="12"/>
      <c r="AGH19" s="12"/>
      <c r="AGI19" s="12"/>
      <c r="AGJ19" s="12"/>
      <c r="AGK19" s="12"/>
      <c r="AGL19" s="12"/>
      <c r="AGM19" s="12"/>
      <c r="AGN19" s="12"/>
      <c r="AGO19" s="12"/>
      <c r="AGP19" s="12"/>
      <c r="AGQ19" s="12"/>
      <c r="AGR19" s="12"/>
      <c r="AGS19" s="12"/>
      <c r="AGT19" s="12"/>
      <c r="AGU19" s="12"/>
      <c r="AGV19" s="12"/>
      <c r="AGW19" s="12"/>
      <c r="AGX19" s="12"/>
      <c r="AGY19" s="12"/>
      <c r="AGZ19" s="12"/>
      <c r="AHA19" s="12"/>
      <c r="AHB19" s="12"/>
      <c r="AHC19" s="12"/>
      <c r="AHD19" s="12"/>
      <c r="AHE19" s="12"/>
      <c r="AHF19" s="12"/>
      <c r="AHG19" s="12"/>
      <c r="AHH19" s="12"/>
      <c r="AHI19" s="12"/>
      <c r="AHJ19" s="12"/>
      <c r="AHK19" s="12"/>
      <c r="AHL19" s="12"/>
      <c r="AHM19" s="12"/>
      <c r="AHN19" s="12"/>
      <c r="AHO19" s="12"/>
      <c r="AHP19" s="12"/>
      <c r="AHQ19" s="12"/>
      <c r="AHR19" s="12"/>
      <c r="AHS19" s="12"/>
      <c r="AHT19" s="12"/>
      <c r="AHU19" s="12"/>
      <c r="AHV19" s="12"/>
      <c r="AHW19" s="12"/>
      <c r="AHX19" s="12"/>
      <c r="AHY19" s="12"/>
      <c r="AHZ19" s="12"/>
      <c r="AIA19" s="12"/>
      <c r="AIB19" s="12"/>
      <c r="AIC19" s="12"/>
      <c r="AID19" s="12"/>
      <c r="AIE19" s="12"/>
      <c r="AIF19" s="12"/>
      <c r="AIG19" s="12"/>
      <c r="AIH19" s="12"/>
      <c r="AII19" s="12"/>
      <c r="AIJ19" s="12"/>
      <c r="AIK19" s="12"/>
      <c r="AIL19" s="12"/>
      <c r="AIM19" s="12"/>
      <c r="AIN19" s="12"/>
      <c r="AIO19" s="12"/>
      <c r="AIP19" s="12"/>
      <c r="AIQ19" s="12"/>
      <c r="AIR19" s="12"/>
      <c r="AIS19" s="12"/>
      <c r="AIT19" s="12"/>
      <c r="AIU19" s="12"/>
      <c r="AIV19" s="12"/>
      <c r="AIW19" s="12"/>
      <c r="AIX19" s="12"/>
      <c r="AIY19" s="12"/>
      <c r="AIZ19" s="12"/>
      <c r="AJA19" s="12"/>
      <c r="AJB19" s="12"/>
      <c r="AJC19" s="12"/>
      <c r="AJD19" s="12"/>
      <c r="AJE19" s="12"/>
      <c r="AJF19" s="12"/>
      <c r="AJG19" s="12"/>
      <c r="AJH19" s="12"/>
      <c r="AJI19" s="12"/>
      <c r="AJJ19" s="12"/>
      <c r="AJK19" s="12"/>
      <c r="AJL19" s="12"/>
      <c r="AJM19" s="12"/>
      <c r="AJN19" s="12"/>
      <c r="AJO19" s="12"/>
      <c r="AJP19" s="12"/>
      <c r="AJQ19" s="12"/>
      <c r="AJR19" s="12"/>
      <c r="AJS19" s="12"/>
      <c r="AJT19" s="12"/>
      <c r="AJU19" s="12"/>
      <c r="AJV19" s="12"/>
      <c r="AJW19" s="12"/>
      <c r="AJX19" s="12"/>
      <c r="AJY19" s="12"/>
      <c r="AJZ19" s="12"/>
      <c r="AKA19" s="12"/>
      <c r="AKB19" s="12"/>
      <c r="AKC19" s="12"/>
      <c r="AKD19" s="12"/>
      <c r="AKE19" s="12"/>
      <c r="AKF19" s="12"/>
      <c r="AKG19" s="12"/>
      <c r="AKH19" s="12"/>
      <c r="AKI19" s="12"/>
      <c r="AKJ19" s="12"/>
      <c r="AKK19" s="12"/>
      <c r="AKL19" s="12"/>
      <c r="AKM19" s="12"/>
      <c r="AKN19" s="12"/>
      <c r="AKO19" s="12"/>
      <c r="AKP19" s="12"/>
      <c r="AKQ19" s="12"/>
      <c r="AKR19" s="12"/>
      <c r="AKS19" s="12"/>
      <c r="AKT19" s="12"/>
      <c r="AKU19" s="12"/>
      <c r="AKV19" s="12"/>
      <c r="AKW19" s="12"/>
      <c r="AKX19" s="12"/>
      <c r="AKY19" s="12"/>
      <c r="AKZ19" s="12"/>
      <c r="ALA19" s="12"/>
      <c r="ALB19" s="12"/>
      <c r="ALC19" s="12"/>
      <c r="ALD19" s="12"/>
      <c r="ALE19" s="12"/>
      <c r="ALF19" s="12"/>
      <c r="ALG19" s="12"/>
      <c r="ALH19" s="12"/>
      <c r="ALI19" s="12"/>
      <c r="ALJ19" s="12"/>
      <c r="ALK19" s="12"/>
      <c r="ALL19" s="12"/>
      <c r="ALM19" s="12"/>
      <c r="ALN19" s="12"/>
      <c r="ALO19" s="12"/>
      <c r="ALP19" s="12"/>
      <c r="ALQ19" s="12"/>
      <c r="ALR19" s="12"/>
      <c r="ALS19" s="12"/>
      <c r="ALT19" s="12"/>
      <c r="ALU19" s="12"/>
      <c r="ALV19" s="12"/>
      <c r="ALW19" s="12"/>
      <c r="ALX19" s="12"/>
      <c r="ALY19" s="12"/>
      <c r="ALZ19" s="12"/>
      <c r="AMA19" s="12"/>
      <c r="AMB19" s="12"/>
      <c r="AMC19" s="12"/>
      <c r="AMD19" s="12"/>
      <c r="AME19" s="12"/>
      <c r="AMF19" s="12"/>
      <c r="AMG19" s="12"/>
    </row>
    <row r="20" spans="2:1021" ht="20.100000000000001" customHeight="1">
      <c r="B20" s="224"/>
      <c r="C20" s="198" t="s">
        <v>155</v>
      </c>
      <c r="D20" s="199"/>
      <c r="E20" s="183">
        <f>SUM(E13:E19)</f>
        <v>0</v>
      </c>
      <c r="G20" s="18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  <c r="MK20" s="12"/>
      <c r="ML20" s="12"/>
      <c r="MM20" s="12"/>
      <c r="MN20" s="12"/>
      <c r="MO20" s="12"/>
      <c r="MP20" s="12"/>
      <c r="MQ20" s="12"/>
      <c r="MR20" s="12"/>
      <c r="MS20" s="12"/>
      <c r="MT20" s="12"/>
      <c r="MU20" s="12"/>
      <c r="MV20" s="12"/>
      <c r="MW20" s="12"/>
      <c r="MX20" s="12"/>
      <c r="MY20" s="12"/>
      <c r="MZ20" s="12"/>
      <c r="NA20" s="12"/>
      <c r="NB20" s="12"/>
      <c r="NC20" s="12"/>
      <c r="ND20" s="12"/>
      <c r="NE20" s="12"/>
      <c r="NF20" s="12"/>
      <c r="NG20" s="12"/>
      <c r="NH20" s="12"/>
      <c r="NI20" s="12"/>
      <c r="NJ20" s="12"/>
      <c r="NK20" s="12"/>
      <c r="NL20" s="12"/>
      <c r="NM20" s="12"/>
      <c r="NN20" s="12"/>
      <c r="NO20" s="12"/>
      <c r="NP20" s="12"/>
      <c r="NQ20" s="12"/>
      <c r="NR20" s="12"/>
      <c r="NS20" s="12"/>
      <c r="NT20" s="12"/>
      <c r="NU20" s="12"/>
      <c r="NV20" s="12"/>
      <c r="NW20" s="12"/>
      <c r="NX20" s="12"/>
      <c r="NY20" s="12"/>
      <c r="NZ20" s="12"/>
      <c r="OA20" s="12"/>
      <c r="OB20" s="12"/>
      <c r="OC20" s="12"/>
      <c r="OD20" s="12"/>
      <c r="OE20" s="12"/>
      <c r="OF20" s="12"/>
      <c r="OG20" s="12"/>
      <c r="OH20" s="12"/>
      <c r="OI20" s="12"/>
      <c r="OJ20" s="12"/>
      <c r="OK20" s="12"/>
      <c r="OL20" s="12"/>
      <c r="OM20" s="12"/>
      <c r="ON20" s="12"/>
      <c r="OO20" s="12"/>
      <c r="OP20" s="12"/>
      <c r="OQ20" s="12"/>
      <c r="OR20" s="12"/>
      <c r="OS20" s="12"/>
      <c r="OT20" s="12"/>
      <c r="OU20" s="12"/>
      <c r="OV20" s="12"/>
      <c r="OW20" s="12"/>
      <c r="OX20" s="12"/>
      <c r="OY20" s="12"/>
      <c r="OZ20" s="12"/>
      <c r="PA20" s="12"/>
      <c r="PB20" s="12"/>
      <c r="PC20" s="12"/>
      <c r="PD20" s="12"/>
      <c r="PE20" s="12"/>
      <c r="PF20" s="12"/>
      <c r="PG20" s="12"/>
      <c r="PH20" s="12"/>
      <c r="PI20" s="12"/>
      <c r="PJ20" s="12"/>
      <c r="PK20" s="12"/>
      <c r="PL20" s="12"/>
      <c r="PM20" s="12"/>
      <c r="PN20" s="12"/>
      <c r="PO20" s="12"/>
      <c r="PP20" s="12"/>
      <c r="PQ20" s="12"/>
      <c r="PR20" s="12"/>
      <c r="PS20" s="12"/>
      <c r="PT20" s="12"/>
      <c r="PU20" s="12"/>
      <c r="PV20" s="12"/>
      <c r="PW20" s="12"/>
      <c r="PX20" s="12"/>
      <c r="PY20" s="12"/>
      <c r="PZ20" s="12"/>
      <c r="QA20" s="12"/>
      <c r="QB20" s="12"/>
      <c r="QC20" s="12"/>
      <c r="QD20" s="12"/>
      <c r="QE20" s="12"/>
      <c r="QF20" s="12"/>
      <c r="QG20" s="12"/>
      <c r="QH20" s="12"/>
      <c r="QI20" s="12"/>
      <c r="QJ20" s="12"/>
      <c r="QK20" s="12"/>
      <c r="QL20" s="12"/>
      <c r="QM20" s="12"/>
      <c r="QN20" s="12"/>
      <c r="QO20" s="12"/>
      <c r="QP20" s="12"/>
      <c r="QQ20" s="12"/>
      <c r="QR20" s="12"/>
      <c r="QS20" s="12"/>
      <c r="QT20" s="12"/>
      <c r="QU20" s="12"/>
      <c r="QV20" s="12"/>
      <c r="QW20" s="12"/>
      <c r="QX20" s="12"/>
      <c r="QY20" s="12"/>
      <c r="QZ20" s="12"/>
      <c r="RA20" s="12"/>
      <c r="RB20" s="12"/>
      <c r="RC20" s="12"/>
      <c r="RD20" s="12"/>
      <c r="RE20" s="12"/>
      <c r="RF20" s="12"/>
      <c r="RG20" s="12"/>
      <c r="RH20" s="12"/>
      <c r="RI20" s="12"/>
      <c r="RJ20" s="12"/>
      <c r="RK20" s="12"/>
      <c r="RL20" s="12"/>
      <c r="RM20" s="12"/>
      <c r="RN20" s="12"/>
      <c r="RO20" s="12"/>
      <c r="RP20" s="12"/>
      <c r="RQ20" s="12"/>
      <c r="RR20" s="12"/>
      <c r="RS20" s="12"/>
      <c r="RT20" s="12"/>
      <c r="RU20" s="12"/>
      <c r="RV20" s="12"/>
      <c r="RW20" s="12"/>
      <c r="RX20" s="12"/>
      <c r="RY20" s="12"/>
      <c r="RZ20" s="12"/>
      <c r="SA20" s="12"/>
      <c r="SB20" s="12"/>
      <c r="SC20" s="12"/>
      <c r="SD20" s="12"/>
      <c r="SE20" s="12"/>
      <c r="SF20" s="12"/>
      <c r="SG20" s="12"/>
      <c r="SH20" s="12"/>
      <c r="SI20" s="12"/>
      <c r="SJ20" s="12"/>
      <c r="SK20" s="12"/>
      <c r="SL20" s="12"/>
      <c r="SM20" s="12"/>
      <c r="SN20" s="12"/>
      <c r="SO20" s="12"/>
      <c r="SP20" s="12"/>
      <c r="SQ20" s="12"/>
      <c r="SR20" s="12"/>
      <c r="SS20" s="12"/>
      <c r="ST20" s="12"/>
      <c r="SU20" s="12"/>
      <c r="SV20" s="12"/>
      <c r="SW20" s="12"/>
      <c r="SX20" s="12"/>
      <c r="SY20" s="12"/>
      <c r="SZ20" s="12"/>
      <c r="TA20" s="12"/>
      <c r="TB20" s="12"/>
      <c r="TC20" s="12"/>
      <c r="TD20" s="12"/>
      <c r="TE20" s="12"/>
      <c r="TF20" s="12"/>
      <c r="TG20" s="12"/>
      <c r="TH20" s="12"/>
      <c r="TI20" s="12"/>
      <c r="TJ20" s="12"/>
      <c r="TK20" s="12"/>
      <c r="TL20" s="12"/>
      <c r="TM20" s="12"/>
      <c r="TN20" s="12"/>
      <c r="TO20" s="12"/>
      <c r="TP20" s="12"/>
      <c r="TQ20" s="12"/>
      <c r="TR20" s="12"/>
      <c r="TS20" s="12"/>
      <c r="TT20" s="12"/>
      <c r="TU20" s="12"/>
      <c r="TV20" s="12"/>
      <c r="TW20" s="12"/>
      <c r="TX20" s="12"/>
      <c r="TY20" s="12"/>
      <c r="TZ20" s="12"/>
      <c r="UA20" s="12"/>
      <c r="UB20" s="12"/>
      <c r="UC20" s="12"/>
      <c r="UD20" s="12"/>
      <c r="UE20" s="12"/>
      <c r="UF20" s="12"/>
      <c r="UG20" s="12"/>
      <c r="UH20" s="12"/>
      <c r="UI20" s="12"/>
      <c r="UJ20" s="12"/>
      <c r="UK20" s="12"/>
      <c r="UL20" s="12"/>
      <c r="UM20" s="12"/>
      <c r="UN20" s="12"/>
      <c r="UO20" s="12"/>
      <c r="UP20" s="12"/>
      <c r="UQ20" s="12"/>
      <c r="UR20" s="12"/>
      <c r="US20" s="12"/>
      <c r="UT20" s="12"/>
      <c r="UU20" s="12"/>
      <c r="UV20" s="12"/>
      <c r="UW20" s="12"/>
      <c r="UX20" s="12"/>
      <c r="UY20" s="12"/>
      <c r="UZ20" s="12"/>
      <c r="VA20" s="12"/>
      <c r="VB20" s="12"/>
      <c r="VC20" s="12"/>
      <c r="VD20" s="12"/>
      <c r="VE20" s="12"/>
      <c r="VF20" s="12"/>
      <c r="VG20" s="12"/>
      <c r="VH20" s="12"/>
      <c r="VI20" s="12"/>
      <c r="VJ20" s="12"/>
      <c r="VK20" s="12"/>
      <c r="VL20" s="12"/>
      <c r="VM20" s="12"/>
      <c r="VN20" s="12"/>
      <c r="VO20" s="12"/>
      <c r="VP20" s="12"/>
      <c r="VQ20" s="12"/>
      <c r="VR20" s="12"/>
      <c r="VS20" s="12"/>
      <c r="VT20" s="12"/>
      <c r="VU20" s="12"/>
      <c r="VV20" s="12"/>
      <c r="VW20" s="12"/>
      <c r="VX20" s="12"/>
      <c r="VY20" s="12"/>
      <c r="VZ20" s="12"/>
      <c r="WA20" s="12"/>
      <c r="WB20" s="12"/>
      <c r="WC20" s="12"/>
      <c r="WD20" s="12"/>
      <c r="WE20" s="12"/>
      <c r="WF20" s="12"/>
      <c r="WG20" s="12"/>
      <c r="WH20" s="12"/>
      <c r="WI20" s="12"/>
      <c r="WJ20" s="12"/>
      <c r="WK20" s="12"/>
      <c r="WL20" s="12"/>
      <c r="WM20" s="12"/>
      <c r="WN20" s="12"/>
      <c r="WO20" s="12"/>
      <c r="WP20" s="12"/>
      <c r="WQ20" s="12"/>
      <c r="WR20" s="12"/>
      <c r="WS20" s="12"/>
      <c r="WT20" s="12"/>
      <c r="WU20" s="12"/>
      <c r="WV20" s="12"/>
      <c r="WW20" s="12"/>
      <c r="WX20" s="12"/>
      <c r="WY20" s="12"/>
      <c r="WZ20" s="12"/>
      <c r="XA20" s="12"/>
      <c r="XB20" s="12"/>
      <c r="XC20" s="12"/>
      <c r="XD20" s="12"/>
      <c r="XE20" s="12"/>
      <c r="XF20" s="12"/>
      <c r="XG20" s="12"/>
      <c r="XH20" s="12"/>
      <c r="XI20" s="12"/>
      <c r="XJ20" s="12"/>
      <c r="XK20" s="12"/>
      <c r="XL20" s="12"/>
      <c r="XM20" s="12"/>
      <c r="XN20" s="12"/>
      <c r="XO20" s="12"/>
      <c r="XP20" s="12"/>
      <c r="XQ20" s="12"/>
      <c r="XR20" s="12"/>
      <c r="XS20" s="12"/>
      <c r="XT20" s="12"/>
      <c r="XU20" s="12"/>
      <c r="XV20" s="12"/>
      <c r="XW20" s="12"/>
      <c r="XX20" s="12"/>
      <c r="XY20" s="12"/>
      <c r="XZ20" s="12"/>
      <c r="YA20" s="12"/>
      <c r="YB20" s="12"/>
      <c r="YC20" s="12"/>
      <c r="YD20" s="12"/>
      <c r="YE20" s="12"/>
      <c r="YF20" s="12"/>
      <c r="YG20" s="12"/>
      <c r="YH20" s="12"/>
      <c r="YI20" s="12"/>
      <c r="YJ20" s="12"/>
      <c r="YK20" s="12"/>
      <c r="YL20" s="12"/>
      <c r="YM20" s="12"/>
      <c r="YN20" s="12"/>
      <c r="YO20" s="12"/>
      <c r="YP20" s="12"/>
      <c r="YQ20" s="12"/>
      <c r="YR20" s="12"/>
      <c r="YS20" s="12"/>
      <c r="YT20" s="12"/>
      <c r="YU20" s="12"/>
      <c r="YV20" s="12"/>
      <c r="YW20" s="12"/>
      <c r="YX20" s="12"/>
      <c r="YY20" s="12"/>
      <c r="YZ20" s="12"/>
      <c r="ZA20" s="12"/>
      <c r="ZB20" s="12"/>
      <c r="ZC20" s="12"/>
      <c r="ZD20" s="12"/>
      <c r="ZE20" s="12"/>
      <c r="ZF20" s="12"/>
      <c r="ZG20" s="12"/>
      <c r="ZH20" s="12"/>
      <c r="ZI20" s="12"/>
      <c r="ZJ20" s="12"/>
      <c r="ZK20" s="12"/>
      <c r="ZL20" s="12"/>
      <c r="ZM20" s="12"/>
      <c r="ZN20" s="12"/>
      <c r="ZO20" s="12"/>
      <c r="ZP20" s="12"/>
      <c r="ZQ20" s="12"/>
      <c r="ZR20" s="12"/>
      <c r="ZS20" s="12"/>
      <c r="ZT20" s="12"/>
      <c r="ZU20" s="12"/>
      <c r="ZV20" s="12"/>
      <c r="ZW20" s="12"/>
      <c r="ZX20" s="12"/>
      <c r="ZY20" s="12"/>
      <c r="ZZ20" s="12"/>
      <c r="AAA20" s="12"/>
      <c r="AAB20" s="12"/>
      <c r="AAC20" s="12"/>
      <c r="AAD20" s="12"/>
      <c r="AAE20" s="12"/>
      <c r="AAF20" s="12"/>
      <c r="AAG20" s="12"/>
      <c r="AAH20" s="12"/>
      <c r="AAI20" s="12"/>
      <c r="AAJ20" s="12"/>
      <c r="AAK20" s="12"/>
      <c r="AAL20" s="12"/>
      <c r="AAM20" s="12"/>
      <c r="AAN20" s="12"/>
      <c r="AAO20" s="12"/>
      <c r="AAP20" s="12"/>
      <c r="AAQ20" s="12"/>
      <c r="AAR20" s="12"/>
      <c r="AAS20" s="12"/>
      <c r="AAT20" s="12"/>
      <c r="AAU20" s="12"/>
      <c r="AAV20" s="12"/>
      <c r="AAW20" s="12"/>
      <c r="AAX20" s="12"/>
      <c r="AAY20" s="12"/>
      <c r="AAZ20" s="12"/>
      <c r="ABA20" s="12"/>
      <c r="ABB20" s="12"/>
      <c r="ABC20" s="12"/>
      <c r="ABD20" s="12"/>
      <c r="ABE20" s="12"/>
      <c r="ABF20" s="12"/>
      <c r="ABG20" s="12"/>
      <c r="ABH20" s="12"/>
      <c r="ABI20" s="12"/>
      <c r="ABJ20" s="12"/>
      <c r="ABK20" s="12"/>
      <c r="ABL20" s="12"/>
      <c r="ABM20" s="12"/>
      <c r="ABN20" s="12"/>
      <c r="ABO20" s="12"/>
      <c r="ABP20" s="12"/>
      <c r="ABQ20" s="12"/>
      <c r="ABR20" s="12"/>
      <c r="ABS20" s="12"/>
      <c r="ABT20" s="12"/>
      <c r="ABU20" s="12"/>
      <c r="ABV20" s="12"/>
      <c r="ABW20" s="12"/>
      <c r="ABX20" s="12"/>
      <c r="ABY20" s="12"/>
      <c r="ABZ20" s="12"/>
      <c r="ACA20" s="12"/>
      <c r="ACB20" s="12"/>
      <c r="ACC20" s="12"/>
      <c r="ACD20" s="12"/>
      <c r="ACE20" s="12"/>
      <c r="ACF20" s="12"/>
      <c r="ACG20" s="12"/>
      <c r="ACH20" s="12"/>
      <c r="ACI20" s="12"/>
      <c r="ACJ20" s="12"/>
      <c r="ACK20" s="12"/>
      <c r="ACL20" s="12"/>
      <c r="ACM20" s="12"/>
      <c r="ACN20" s="12"/>
      <c r="ACO20" s="12"/>
      <c r="ACP20" s="12"/>
      <c r="ACQ20" s="12"/>
      <c r="ACR20" s="12"/>
      <c r="ACS20" s="12"/>
      <c r="ACT20" s="12"/>
      <c r="ACU20" s="12"/>
      <c r="ACV20" s="12"/>
      <c r="ACW20" s="12"/>
      <c r="ACX20" s="12"/>
      <c r="ACY20" s="12"/>
      <c r="ACZ20" s="12"/>
      <c r="ADA20" s="12"/>
      <c r="ADB20" s="12"/>
      <c r="ADC20" s="12"/>
      <c r="ADD20" s="12"/>
      <c r="ADE20" s="12"/>
      <c r="ADF20" s="12"/>
      <c r="ADG20" s="12"/>
      <c r="ADH20" s="12"/>
      <c r="ADI20" s="12"/>
      <c r="ADJ20" s="12"/>
      <c r="ADK20" s="12"/>
      <c r="ADL20" s="12"/>
      <c r="ADM20" s="12"/>
      <c r="ADN20" s="12"/>
      <c r="ADO20" s="12"/>
      <c r="ADP20" s="12"/>
      <c r="ADQ20" s="12"/>
      <c r="ADR20" s="12"/>
      <c r="ADS20" s="12"/>
      <c r="ADT20" s="12"/>
      <c r="ADU20" s="12"/>
      <c r="ADV20" s="12"/>
      <c r="ADW20" s="12"/>
      <c r="ADX20" s="12"/>
      <c r="ADY20" s="12"/>
      <c r="ADZ20" s="12"/>
      <c r="AEA20" s="12"/>
      <c r="AEB20" s="12"/>
      <c r="AEC20" s="12"/>
      <c r="AED20" s="12"/>
      <c r="AEE20" s="12"/>
      <c r="AEF20" s="12"/>
      <c r="AEG20" s="12"/>
      <c r="AEH20" s="12"/>
      <c r="AEI20" s="12"/>
      <c r="AEJ20" s="12"/>
      <c r="AEK20" s="12"/>
      <c r="AEL20" s="12"/>
      <c r="AEM20" s="12"/>
      <c r="AEN20" s="12"/>
      <c r="AEO20" s="12"/>
      <c r="AEP20" s="12"/>
      <c r="AEQ20" s="12"/>
      <c r="AER20" s="12"/>
      <c r="AES20" s="12"/>
      <c r="AET20" s="12"/>
      <c r="AEU20" s="12"/>
      <c r="AEV20" s="12"/>
      <c r="AEW20" s="12"/>
      <c r="AEX20" s="12"/>
      <c r="AEY20" s="12"/>
      <c r="AEZ20" s="12"/>
      <c r="AFA20" s="12"/>
      <c r="AFB20" s="12"/>
      <c r="AFC20" s="12"/>
      <c r="AFD20" s="12"/>
      <c r="AFE20" s="12"/>
      <c r="AFF20" s="12"/>
      <c r="AFG20" s="12"/>
      <c r="AFH20" s="12"/>
      <c r="AFI20" s="12"/>
      <c r="AFJ20" s="12"/>
      <c r="AFK20" s="12"/>
      <c r="AFL20" s="12"/>
      <c r="AFM20" s="12"/>
      <c r="AFN20" s="12"/>
      <c r="AFO20" s="12"/>
      <c r="AFP20" s="12"/>
      <c r="AFQ20" s="12"/>
      <c r="AFR20" s="12"/>
      <c r="AFS20" s="12"/>
      <c r="AFT20" s="12"/>
      <c r="AFU20" s="12"/>
      <c r="AFV20" s="12"/>
      <c r="AFW20" s="12"/>
      <c r="AFX20" s="12"/>
      <c r="AFY20" s="12"/>
      <c r="AFZ20" s="12"/>
      <c r="AGA20" s="12"/>
      <c r="AGB20" s="12"/>
      <c r="AGC20" s="12"/>
      <c r="AGD20" s="12"/>
      <c r="AGE20" s="12"/>
      <c r="AGF20" s="12"/>
      <c r="AGG20" s="12"/>
      <c r="AGH20" s="12"/>
      <c r="AGI20" s="12"/>
      <c r="AGJ20" s="12"/>
      <c r="AGK20" s="12"/>
      <c r="AGL20" s="12"/>
      <c r="AGM20" s="12"/>
      <c r="AGN20" s="12"/>
      <c r="AGO20" s="12"/>
      <c r="AGP20" s="12"/>
      <c r="AGQ20" s="12"/>
      <c r="AGR20" s="12"/>
      <c r="AGS20" s="12"/>
      <c r="AGT20" s="12"/>
      <c r="AGU20" s="12"/>
      <c r="AGV20" s="12"/>
      <c r="AGW20" s="12"/>
      <c r="AGX20" s="12"/>
      <c r="AGY20" s="12"/>
      <c r="AGZ20" s="12"/>
      <c r="AHA20" s="12"/>
      <c r="AHB20" s="12"/>
      <c r="AHC20" s="12"/>
      <c r="AHD20" s="12"/>
      <c r="AHE20" s="12"/>
      <c r="AHF20" s="12"/>
      <c r="AHG20" s="12"/>
      <c r="AHH20" s="12"/>
      <c r="AHI20" s="12"/>
      <c r="AHJ20" s="12"/>
      <c r="AHK20" s="12"/>
      <c r="AHL20" s="12"/>
      <c r="AHM20" s="12"/>
      <c r="AHN20" s="12"/>
      <c r="AHO20" s="12"/>
      <c r="AHP20" s="12"/>
      <c r="AHQ20" s="12"/>
      <c r="AHR20" s="12"/>
      <c r="AHS20" s="12"/>
      <c r="AHT20" s="12"/>
      <c r="AHU20" s="12"/>
      <c r="AHV20" s="12"/>
      <c r="AHW20" s="12"/>
      <c r="AHX20" s="12"/>
      <c r="AHY20" s="12"/>
      <c r="AHZ20" s="12"/>
      <c r="AIA20" s="12"/>
      <c r="AIB20" s="12"/>
      <c r="AIC20" s="12"/>
      <c r="AID20" s="12"/>
      <c r="AIE20" s="12"/>
      <c r="AIF20" s="12"/>
      <c r="AIG20" s="12"/>
      <c r="AIH20" s="12"/>
      <c r="AII20" s="12"/>
      <c r="AIJ20" s="12"/>
      <c r="AIK20" s="12"/>
      <c r="AIL20" s="12"/>
      <c r="AIM20" s="12"/>
      <c r="AIN20" s="12"/>
      <c r="AIO20" s="12"/>
      <c r="AIP20" s="12"/>
      <c r="AIQ20" s="12"/>
      <c r="AIR20" s="12"/>
      <c r="AIS20" s="12"/>
      <c r="AIT20" s="12"/>
      <c r="AIU20" s="12"/>
      <c r="AIV20" s="12"/>
      <c r="AIW20" s="12"/>
      <c r="AIX20" s="12"/>
      <c r="AIY20" s="12"/>
      <c r="AIZ20" s="12"/>
      <c r="AJA20" s="12"/>
      <c r="AJB20" s="12"/>
      <c r="AJC20" s="12"/>
      <c r="AJD20" s="12"/>
      <c r="AJE20" s="12"/>
      <c r="AJF20" s="12"/>
      <c r="AJG20" s="12"/>
      <c r="AJH20" s="12"/>
      <c r="AJI20" s="12"/>
      <c r="AJJ20" s="12"/>
      <c r="AJK20" s="12"/>
      <c r="AJL20" s="12"/>
      <c r="AJM20" s="12"/>
      <c r="AJN20" s="12"/>
      <c r="AJO20" s="12"/>
      <c r="AJP20" s="12"/>
      <c r="AJQ20" s="12"/>
      <c r="AJR20" s="12"/>
      <c r="AJS20" s="12"/>
      <c r="AJT20" s="12"/>
      <c r="AJU20" s="12"/>
      <c r="AJV20" s="12"/>
      <c r="AJW20" s="12"/>
      <c r="AJX20" s="12"/>
      <c r="AJY20" s="12"/>
      <c r="AJZ20" s="12"/>
      <c r="AKA20" s="12"/>
      <c r="AKB20" s="12"/>
      <c r="AKC20" s="12"/>
      <c r="AKD20" s="12"/>
      <c r="AKE20" s="12"/>
      <c r="AKF20" s="12"/>
      <c r="AKG20" s="12"/>
      <c r="AKH20" s="12"/>
      <c r="AKI20" s="12"/>
      <c r="AKJ20" s="12"/>
      <c r="AKK20" s="12"/>
      <c r="AKL20" s="12"/>
      <c r="AKM20" s="12"/>
      <c r="AKN20" s="12"/>
      <c r="AKO20" s="12"/>
      <c r="AKP20" s="12"/>
      <c r="AKQ20" s="12"/>
      <c r="AKR20" s="12"/>
      <c r="AKS20" s="12"/>
      <c r="AKT20" s="12"/>
      <c r="AKU20" s="12"/>
      <c r="AKV20" s="12"/>
      <c r="AKW20" s="12"/>
      <c r="AKX20" s="12"/>
      <c r="AKY20" s="12"/>
      <c r="AKZ20" s="12"/>
      <c r="ALA20" s="12"/>
      <c r="ALB20" s="12"/>
      <c r="ALC20" s="12"/>
      <c r="ALD20" s="12"/>
      <c r="ALE20" s="12"/>
      <c r="ALF20" s="12"/>
      <c r="ALG20" s="12"/>
      <c r="ALH20" s="12"/>
      <c r="ALI20" s="12"/>
      <c r="ALJ20" s="12"/>
      <c r="ALK20" s="12"/>
      <c r="ALL20" s="12"/>
      <c r="ALM20" s="12"/>
      <c r="ALN20" s="12"/>
      <c r="ALO20" s="12"/>
      <c r="ALP20" s="12"/>
      <c r="ALQ20" s="12"/>
      <c r="ALR20" s="12"/>
      <c r="ALS20" s="12"/>
      <c r="ALT20" s="12"/>
      <c r="ALU20" s="12"/>
      <c r="ALV20" s="12"/>
      <c r="ALW20" s="12"/>
      <c r="ALX20" s="12"/>
      <c r="ALY20" s="12"/>
      <c r="ALZ20" s="12"/>
      <c r="AMA20" s="12"/>
      <c r="AMB20" s="12"/>
      <c r="AMC20" s="12"/>
      <c r="AMD20" s="12"/>
      <c r="AME20" s="12"/>
      <c r="AMF20" s="12"/>
      <c r="AMG20" s="12"/>
    </row>
    <row r="21" spans="2:1021" ht="15" customHeight="1">
      <c r="B21" s="109"/>
      <c r="C21" s="162"/>
      <c r="D21" s="171"/>
      <c r="E21" s="184"/>
      <c r="G21" s="18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  <c r="AMD21" s="12"/>
      <c r="AME21" s="12"/>
      <c r="AMF21" s="12"/>
      <c r="AMG21" s="12"/>
    </row>
    <row r="22" spans="2:1021" ht="19.5" customHeight="1">
      <c r="B22" s="197" t="s">
        <v>156</v>
      </c>
      <c r="C22" s="167">
        <v>8</v>
      </c>
      <c r="D22" s="185" t="s">
        <v>62</v>
      </c>
      <c r="E22" s="181">
        <f t="shared" ref="E22:E30" si="10">I22+K22+M22+O22+Q22+S22+U22+W22+Y22</f>
        <v>0</v>
      </c>
      <c r="G22" s="182"/>
      <c r="H22" s="175"/>
      <c r="I22" s="176">
        <f>H22*$H$9</f>
        <v>0</v>
      </c>
      <c r="J22" s="186"/>
      <c r="K22" s="176">
        <f>J22*$J$9</f>
        <v>0</v>
      </c>
      <c r="L22" s="175"/>
      <c r="M22" s="176">
        <f>L22*$L$9</f>
        <v>0</v>
      </c>
      <c r="N22" s="175"/>
      <c r="O22" s="176">
        <f>N22*$J$9</f>
        <v>0</v>
      </c>
      <c r="P22" s="175"/>
      <c r="Q22" s="176">
        <f>P22*$P$9</f>
        <v>0</v>
      </c>
      <c r="R22" s="175"/>
      <c r="S22" s="176">
        <f>R22*$R$9</f>
        <v>0</v>
      </c>
      <c r="T22" s="175"/>
      <c r="U22" s="176">
        <f>T22*$T$9</f>
        <v>0</v>
      </c>
      <c r="V22" s="175"/>
      <c r="W22" s="176">
        <f>V22*$V$9</f>
        <v>0</v>
      </c>
      <c r="X22" s="175"/>
      <c r="Y22" s="176">
        <f t="shared" ref="Y22:Y26" si="11">X22</f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  <c r="JI22" s="12"/>
      <c r="JJ22" s="12"/>
      <c r="JK22" s="12"/>
      <c r="JL22" s="12"/>
      <c r="JM22" s="12"/>
      <c r="JN22" s="12"/>
      <c r="JO22" s="12"/>
      <c r="JP22" s="12"/>
      <c r="JQ22" s="12"/>
      <c r="JR22" s="12"/>
      <c r="JS22" s="12"/>
      <c r="JT22" s="12"/>
      <c r="JU22" s="12"/>
      <c r="JV22" s="12"/>
      <c r="JW22" s="12"/>
      <c r="JX22" s="12"/>
      <c r="JY22" s="12"/>
      <c r="JZ22" s="12"/>
      <c r="KA22" s="12"/>
      <c r="KB22" s="12"/>
      <c r="KC22" s="12"/>
      <c r="KD22" s="12"/>
      <c r="KE22" s="12"/>
      <c r="KF22" s="12"/>
      <c r="KG22" s="12"/>
      <c r="KH22" s="12"/>
      <c r="KI22" s="12"/>
      <c r="KJ22" s="12"/>
      <c r="KK22" s="12"/>
      <c r="KL22" s="12"/>
      <c r="KM22" s="12"/>
      <c r="KN22" s="12"/>
      <c r="KO22" s="12"/>
      <c r="KP22" s="12"/>
      <c r="KQ22" s="12"/>
      <c r="KR22" s="12"/>
      <c r="KS22" s="12"/>
      <c r="KT22" s="12"/>
      <c r="KU22" s="12"/>
      <c r="KV22" s="12"/>
      <c r="KW22" s="12"/>
      <c r="KX22" s="12"/>
      <c r="KY22" s="12"/>
      <c r="KZ22" s="12"/>
      <c r="LA22" s="12"/>
      <c r="LB22" s="12"/>
      <c r="LC22" s="12"/>
      <c r="LD22" s="12"/>
      <c r="LE22" s="12"/>
      <c r="LF22" s="12"/>
      <c r="LG22" s="12"/>
      <c r="LH22" s="12"/>
      <c r="LI22" s="12"/>
      <c r="LJ22" s="12"/>
      <c r="LK22" s="12"/>
      <c r="LL22" s="12"/>
      <c r="LM22" s="12"/>
      <c r="LN22" s="12"/>
      <c r="LO22" s="12"/>
      <c r="LP22" s="12"/>
      <c r="LQ22" s="12"/>
      <c r="LR22" s="12"/>
      <c r="LS22" s="12"/>
      <c r="LT22" s="12"/>
      <c r="LU22" s="12"/>
      <c r="LV22" s="12"/>
      <c r="LW22" s="12"/>
      <c r="LX22" s="12"/>
      <c r="LY22" s="12"/>
      <c r="LZ22" s="12"/>
      <c r="MA22" s="12"/>
      <c r="MB22" s="12"/>
      <c r="MC22" s="12"/>
      <c r="MD22" s="12"/>
      <c r="ME22" s="12"/>
      <c r="MF22" s="12"/>
      <c r="MG22" s="12"/>
      <c r="MH22" s="12"/>
      <c r="MI22" s="12"/>
      <c r="MJ22" s="12"/>
      <c r="MK22" s="12"/>
      <c r="ML22" s="12"/>
      <c r="MM22" s="12"/>
      <c r="MN22" s="12"/>
      <c r="MO22" s="12"/>
      <c r="MP22" s="12"/>
      <c r="MQ22" s="12"/>
      <c r="MR22" s="12"/>
      <c r="MS22" s="12"/>
      <c r="MT22" s="12"/>
      <c r="MU22" s="12"/>
      <c r="MV22" s="12"/>
      <c r="MW22" s="12"/>
      <c r="MX22" s="12"/>
      <c r="MY22" s="12"/>
      <c r="MZ22" s="12"/>
      <c r="NA22" s="12"/>
      <c r="NB22" s="12"/>
      <c r="NC22" s="12"/>
      <c r="ND22" s="12"/>
      <c r="NE22" s="12"/>
      <c r="NF22" s="12"/>
      <c r="NG22" s="12"/>
      <c r="NH22" s="12"/>
      <c r="NI22" s="12"/>
      <c r="NJ22" s="12"/>
      <c r="NK22" s="12"/>
      <c r="NL22" s="12"/>
      <c r="NM22" s="12"/>
      <c r="NN22" s="12"/>
      <c r="NO22" s="12"/>
      <c r="NP22" s="12"/>
      <c r="NQ22" s="12"/>
      <c r="NR22" s="12"/>
      <c r="NS22" s="12"/>
      <c r="NT22" s="12"/>
      <c r="NU22" s="12"/>
      <c r="NV22" s="12"/>
      <c r="NW22" s="12"/>
      <c r="NX22" s="12"/>
      <c r="NY22" s="12"/>
      <c r="NZ22" s="12"/>
      <c r="OA22" s="12"/>
      <c r="OB22" s="12"/>
      <c r="OC22" s="12"/>
      <c r="OD22" s="12"/>
      <c r="OE22" s="12"/>
      <c r="OF22" s="12"/>
      <c r="OG22" s="12"/>
      <c r="OH22" s="12"/>
      <c r="OI22" s="12"/>
      <c r="OJ22" s="12"/>
      <c r="OK22" s="12"/>
      <c r="OL22" s="12"/>
      <c r="OM22" s="12"/>
      <c r="ON22" s="12"/>
      <c r="OO22" s="12"/>
      <c r="OP22" s="12"/>
      <c r="OQ22" s="12"/>
      <c r="OR22" s="12"/>
      <c r="OS22" s="12"/>
      <c r="OT22" s="12"/>
      <c r="OU22" s="12"/>
      <c r="OV22" s="12"/>
      <c r="OW22" s="12"/>
      <c r="OX22" s="12"/>
      <c r="OY22" s="12"/>
      <c r="OZ22" s="12"/>
      <c r="PA22" s="12"/>
      <c r="PB22" s="12"/>
      <c r="PC22" s="12"/>
      <c r="PD22" s="12"/>
      <c r="PE22" s="12"/>
      <c r="PF22" s="12"/>
      <c r="PG22" s="12"/>
      <c r="PH22" s="12"/>
      <c r="PI22" s="12"/>
      <c r="PJ22" s="12"/>
      <c r="PK22" s="12"/>
      <c r="PL22" s="12"/>
      <c r="PM22" s="12"/>
      <c r="PN22" s="12"/>
      <c r="PO22" s="12"/>
      <c r="PP22" s="12"/>
      <c r="PQ22" s="12"/>
      <c r="PR22" s="12"/>
      <c r="PS22" s="12"/>
      <c r="PT22" s="12"/>
      <c r="PU22" s="12"/>
      <c r="PV22" s="12"/>
      <c r="PW22" s="12"/>
      <c r="PX22" s="12"/>
      <c r="PY22" s="12"/>
      <c r="PZ22" s="12"/>
      <c r="QA22" s="12"/>
      <c r="QB22" s="12"/>
      <c r="QC22" s="12"/>
      <c r="QD22" s="12"/>
      <c r="QE22" s="12"/>
      <c r="QF22" s="12"/>
      <c r="QG22" s="12"/>
      <c r="QH22" s="12"/>
      <c r="QI22" s="12"/>
      <c r="QJ22" s="12"/>
      <c r="QK22" s="12"/>
      <c r="QL22" s="12"/>
      <c r="QM22" s="12"/>
      <c r="QN22" s="12"/>
      <c r="QO22" s="12"/>
      <c r="QP22" s="12"/>
      <c r="QQ22" s="12"/>
      <c r="QR22" s="12"/>
      <c r="QS22" s="12"/>
      <c r="QT22" s="12"/>
      <c r="QU22" s="12"/>
      <c r="QV22" s="12"/>
      <c r="QW22" s="12"/>
      <c r="QX22" s="12"/>
      <c r="QY22" s="12"/>
      <c r="QZ22" s="12"/>
      <c r="RA22" s="12"/>
      <c r="RB22" s="12"/>
      <c r="RC22" s="12"/>
      <c r="RD22" s="12"/>
      <c r="RE22" s="12"/>
      <c r="RF22" s="12"/>
      <c r="RG22" s="12"/>
      <c r="RH22" s="12"/>
      <c r="RI22" s="12"/>
      <c r="RJ22" s="12"/>
      <c r="RK22" s="12"/>
      <c r="RL22" s="12"/>
      <c r="RM22" s="12"/>
      <c r="RN22" s="12"/>
      <c r="RO22" s="12"/>
      <c r="RP22" s="12"/>
      <c r="RQ22" s="12"/>
      <c r="RR22" s="12"/>
      <c r="RS22" s="12"/>
      <c r="RT22" s="12"/>
      <c r="RU22" s="12"/>
      <c r="RV22" s="12"/>
      <c r="RW22" s="12"/>
      <c r="RX22" s="12"/>
      <c r="RY22" s="12"/>
      <c r="RZ22" s="12"/>
      <c r="SA22" s="12"/>
      <c r="SB22" s="12"/>
      <c r="SC22" s="12"/>
      <c r="SD22" s="12"/>
      <c r="SE22" s="12"/>
      <c r="SF22" s="12"/>
      <c r="SG22" s="12"/>
      <c r="SH22" s="12"/>
      <c r="SI22" s="12"/>
      <c r="SJ22" s="12"/>
      <c r="SK22" s="12"/>
      <c r="SL22" s="12"/>
      <c r="SM22" s="12"/>
      <c r="SN22" s="12"/>
      <c r="SO22" s="12"/>
      <c r="SP22" s="12"/>
      <c r="SQ22" s="12"/>
      <c r="SR22" s="12"/>
      <c r="SS22" s="12"/>
      <c r="ST22" s="12"/>
      <c r="SU22" s="12"/>
      <c r="SV22" s="12"/>
      <c r="SW22" s="12"/>
      <c r="SX22" s="12"/>
      <c r="SY22" s="12"/>
      <c r="SZ22" s="12"/>
      <c r="TA22" s="12"/>
      <c r="TB22" s="12"/>
      <c r="TC22" s="12"/>
      <c r="TD22" s="12"/>
      <c r="TE22" s="12"/>
      <c r="TF22" s="12"/>
      <c r="TG22" s="12"/>
      <c r="TH22" s="12"/>
      <c r="TI22" s="12"/>
      <c r="TJ22" s="12"/>
      <c r="TK22" s="12"/>
      <c r="TL22" s="12"/>
      <c r="TM22" s="12"/>
      <c r="TN22" s="12"/>
      <c r="TO22" s="12"/>
      <c r="TP22" s="12"/>
      <c r="TQ22" s="12"/>
      <c r="TR22" s="12"/>
      <c r="TS22" s="12"/>
      <c r="TT22" s="12"/>
      <c r="TU22" s="12"/>
      <c r="TV22" s="12"/>
      <c r="TW22" s="12"/>
      <c r="TX22" s="12"/>
      <c r="TY22" s="12"/>
      <c r="TZ22" s="12"/>
      <c r="UA22" s="12"/>
      <c r="UB22" s="12"/>
      <c r="UC22" s="12"/>
      <c r="UD22" s="12"/>
      <c r="UE22" s="12"/>
      <c r="UF22" s="12"/>
      <c r="UG22" s="12"/>
      <c r="UH22" s="12"/>
      <c r="UI22" s="12"/>
      <c r="UJ22" s="12"/>
      <c r="UK22" s="12"/>
      <c r="UL22" s="12"/>
      <c r="UM22" s="12"/>
      <c r="UN22" s="12"/>
      <c r="UO22" s="12"/>
      <c r="UP22" s="12"/>
      <c r="UQ22" s="12"/>
      <c r="UR22" s="12"/>
      <c r="US22" s="12"/>
      <c r="UT22" s="12"/>
      <c r="UU22" s="12"/>
      <c r="UV22" s="12"/>
      <c r="UW22" s="12"/>
      <c r="UX22" s="12"/>
      <c r="UY22" s="12"/>
      <c r="UZ22" s="12"/>
      <c r="VA22" s="12"/>
      <c r="VB22" s="12"/>
      <c r="VC22" s="12"/>
      <c r="VD22" s="12"/>
      <c r="VE22" s="12"/>
      <c r="VF22" s="12"/>
      <c r="VG22" s="12"/>
      <c r="VH22" s="12"/>
      <c r="VI22" s="12"/>
      <c r="VJ22" s="12"/>
      <c r="VK22" s="12"/>
      <c r="VL22" s="12"/>
      <c r="VM22" s="12"/>
      <c r="VN22" s="12"/>
      <c r="VO22" s="12"/>
      <c r="VP22" s="12"/>
      <c r="VQ22" s="12"/>
      <c r="VR22" s="12"/>
      <c r="VS22" s="12"/>
      <c r="VT22" s="12"/>
      <c r="VU22" s="12"/>
      <c r="VV22" s="12"/>
      <c r="VW22" s="12"/>
      <c r="VX22" s="12"/>
      <c r="VY22" s="12"/>
      <c r="VZ22" s="12"/>
      <c r="WA22" s="12"/>
      <c r="WB22" s="12"/>
      <c r="WC22" s="12"/>
      <c r="WD22" s="12"/>
      <c r="WE22" s="12"/>
      <c r="WF22" s="12"/>
      <c r="WG22" s="12"/>
      <c r="WH22" s="12"/>
      <c r="WI22" s="12"/>
      <c r="WJ22" s="12"/>
      <c r="WK22" s="12"/>
      <c r="WL22" s="12"/>
      <c r="WM22" s="12"/>
      <c r="WN22" s="12"/>
      <c r="WO22" s="12"/>
      <c r="WP22" s="12"/>
      <c r="WQ22" s="12"/>
      <c r="WR22" s="12"/>
      <c r="WS22" s="12"/>
      <c r="WT22" s="12"/>
      <c r="WU22" s="12"/>
      <c r="WV22" s="12"/>
      <c r="WW22" s="12"/>
      <c r="WX22" s="12"/>
      <c r="WY22" s="12"/>
      <c r="WZ22" s="12"/>
      <c r="XA22" s="12"/>
      <c r="XB22" s="12"/>
      <c r="XC22" s="12"/>
      <c r="XD22" s="12"/>
      <c r="XE22" s="12"/>
      <c r="XF22" s="12"/>
      <c r="XG22" s="12"/>
      <c r="XH22" s="12"/>
      <c r="XI22" s="12"/>
      <c r="XJ22" s="12"/>
      <c r="XK22" s="12"/>
      <c r="XL22" s="12"/>
      <c r="XM22" s="12"/>
      <c r="XN22" s="12"/>
      <c r="XO22" s="12"/>
      <c r="XP22" s="12"/>
      <c r="XQ22" s="12"/>
      <c r="XR22" s="12"/>
      <c r="XS22" s="12"/>
      <c r="XT22" s="12"/>
      <c r="XU22" s="12"/>
      <c r="XV22" s="12"/>
      <c r="XW22" s="12"/>
      <c r="XX22" s="12"/>
      <c r="XY22" s="12"/>
      <c r="XZ22" s="12"/>
      <c r="YA22" s="12"/>
      <c r="YB22" s="12"/>
      <c r="YC22" s="12"/>
      <c r="YD22" s="12"/>
      <c r="YE22" s="12"/>
      <c r="YF22" s="12"/>
      <c r="YG22" s="12"/>
      <c r="YH22" s="12"/>
      <c r="YI22" s="12"/>
      <c r="YJ22" s="12"/>
      <c r="YK22" s="12"/>
      <c r="YL22" s="12"/>
      <c r="YM22" s="12"/>
      <c r="YN22" s="12"/>
      <c r="YO22" s="12"/>
      <c r="YP22" s="12"/>
      <c r="YQ22" s="12"/>
      <c r="YR22" s="12"/>
      <c r="YS22" s="12"/>
      <c r="YT22" s="12"/>
      <c r="YU22" s="12"/>
      <c r="YV22" s="12"/>
      <c r="YW22" s="12"/>
      <c r="YX22" s="12"/>
      <c r="YY22" s="12"/>
      <c r="YZ22" s="12"/>
      <c r="ZA22" s="12"/>
      <c r="ZB22" s="12"/>
      <c r="ZC22" s="12"/>
      <c r="ZD22" s="12"/>
      <c r="ZE22" s="12"/>
      <c r="ZF22" s="12"/>
      <c r="ZG22" s="12"/>
      <c r="ZH22" s="12"/>
      <c r="ZI22" s="12"/>
      <c r="ZJ22" s="12"/>
      <c r="ZK22" s="12"/>
      <c r="ZL22" s="12"/>
      <c r="ZM22" s="12"/>
      <c r="ZN22" s="12"/>
      <c r="ZO22" s="12"/>
      <c r="ZP22" s="12"/>
      <c r="ZQ22" s="12"/>
      <c r="ZR22" s="12"/>
      <c r="ZS22" s="12"/>
      <c r="ZT22" s="12"/>
      <c r="ZU22" s="12"/>
      <c r="ZV22" s="12"/>
      <c r="ZW22" s="12"/>
      <c r="ZX22" s="12"/>
      <c r="ZY22" s="12"/>
      <c r="ZZ22" s="12"/>
      <c r="AAA22" s="12"/>
      <c r="AAB22" s="12"/>
      <c r="AAC22" s="12"/>
      <c r="AAD22" s="12"/>
      <c r="AAE22" s="12"/>
      <c r="AAF22" s="12"/>
      <c r="AAG22" s="12"/>
      <c r="AAH22" s="12"/>
      <c r="AAI22" s="12"/>
      <c r="AAJ22" s="12"/>
      <c r="AAK22" s="12"/>
      <c r="AAL22" s="12"/>
      <c r="AAM22" s="12"/>
      <c r="AAN22" s="12"/>
      <c r="AAO22" s="12"/>
      <c r="AAP22" s="12"/>
      <c r="AAQ22" s="12"/>
      <c r="AAR22" s="12"/>
      <c r="AAS22" s="12"/>
      <c r="AAT22" s="12"/>
      <c r="AAU22" s="12"/>
      <c r="AAV22" s="12"/>
      <c r="AAW22" s="12"/>
      <c r="AAX22" s="12"/>
      <c r="AAY22" s="12"/>
      <c r="AAZ22" s="12"/>
      <c r="ABA22" s="12"/>
      <c r="ABB22" s="12"/>
      <c r="ABC22" s="12"/>
      <c r="ABD22" s="12"/>
      <c r="ABE22" s="12"/>
      <c r="ABF22" s="12"/>
      <c r="ABG22" s="12"/>
      <c r="ABH22" s="12"/>
      <c r="ABI22" s="12"/>
      <c r="ABJ22" s="12"/>
      <c r="ABK22" s="12"/>
      <c r="ABL22" s="12"/>
      <c r="ABM22" s="12"/>
      <c r="ABN22" s="12"/>
      <c r="ABO22" s="12"/>
      <c r="ABP22" s="12"/>
      <c r="ABQ22" s="12"/>
      <c r="ABR22" s="12"/>
      <c r="ABS22" s="12"/>
      <c r="ABT22" s="12"/>
      <c r="ABU22" s="12"/>
      <c r="ABV22" s="12"/>
      <c r="ABW22" s="12"/>
      <c r="ABX22" s="12"/>
      <c r="ABY22" s="12"/>
      <c r="ABZ22" s="12"/>
      <c r="ACA22" s="12"/>
      <c r="ACB22" s="12"/>
      <c r="ACC22" s="12"/>
      <c r="ACD22" s="12"/>
      <c r="ACE22" s="12"/>
      <c r="ACF22" s="12"/>
      <c r="ACG22" s="12"/>
      <c r="ACH22" s="12"/>
      <c r="ACI22" s="12"/>
      <c r="ACJ22" s="12"/>
      <c r="ACK22" s="12"/>
      <c r="ACL22" s="12"/>
      <c r="ACM22" s="12"/>
      <c r="ACN22" s="12"/>
      <c r="ACO22" s="12"/>
      <c r="ACP22" s="12"/>
      <c r="ACQ22" s="12"/>
      <c r="ACR22" s="12"/>
      <c r="ACS22" s="12"/>
      <c r="ACT22" s="12"/>
      <c r="ACU22" s="12"/>
      <c r="ACV22" s="12"/>
      <c r="ACW22" s="12"/>
      <c r="ACX22" s="12"/>
      <c r="ACY22" s="12"/>
      <c r="ACZ22" s="12"/>
      <c r="ADA22" s="12"/>
      <c r="ADB22" s="12"/>
      <c r="ADC22" s="12"/>
      <c r="ADD22" s="12"/>
      <c r="ADE22" s="12"/>
      <c r="ADF22" s="12"/>
      <c r="ADG22" s="12"/>
      <c r="ADH22" s="12"/>
      <c r="ADI22" s="12"/>
      <c r="ADJ22" s="12"/>
      <c r="ADK22" s="12"/>
      <c r="ADL22" s="12"/>
      <c r="ADM22" s="12"/>
      <c r="ADN22" s="12"/>
      <c r="ADO22" s="12"/>
      <c r="ADP22" s="12"/>
      <c r="ADQ22" s="12"/>
      <c r="ADR22" s="12"/>
      <c r="ADS22" s="12"/>
      <c r="ADT22" s="12"/>
      <c r="ADU22" s="12"/>
      <c r="ADV22" s="12"/>
      <c r="ADW22" s="12"/>
      <c r="ADX22" s="12"/>
      <c r="ADY22" s="12"/>
      <c r="ADZ22" s="12"/>
      <c r="AEA22" s="12"/>
      <c r="AEB22" s="12"/>
      <c r="AEC22" s="12"/>
      <c r="AED22" s="12"/>
      <c r="AEE22" s="12"/>
      <c r="AEF22" s="12"/>
      <c r="AEG22" s="12"/>
      <c r="AEH22" s="12"/>
      <c r="AEI22" s="12"/>
      <c r="AEJ22" s="12"/>
      <c r="AEK22" s="12"/>
      <c r="AEL22" s="12"/>
      <c r="AEM22" s="12"/>
      <c r="AEN22" s="12"/>
      <c r="AEO22" s="12"/>
      <c r="AEP22" s="12"/>
      <c r="AEQ22" s="12"/>
      <c r="AER22" s="12"/>
      <c r="AES22" s="12"/>
      <c r="AET22" s="12"/>
      <c r="AEU22" s="12"/>
      <c r="AEV22" s="12"/>
      <c r="AEW22" s="12"/>
      <c r="AEX22" s="12"/>
      <c r="AEY22" s="12"/>
      <c r="AEZ22" s="12"/>
      <c r="AFA22" s="12"/>
      <c r="AFB22" s="12"/>
      <c r="AFC22" s="12"/>
      <c r="AFD22" s="12"/>
      <c r="AFE22" s="12"/>
      <c r="AFF22" s="12"/>
      <c r="AFG22" s="12"/>
      <c r="AFH22" s="12"/>
      <c r="AFI22" s="12"/>
      <c r="AFJ22" s="12"/>
      <c r="AFK22" s="12"/>
      <c r="AFL22" s="12"/>
      <c r="AFM22" s="12"/>
      <c r="AFN22" s="12"/>
      <c r="AFO22" s="12"/>
      <c r="AFP22" s="12"/>
      <c r="AFQ22" s="12"/>
      <c r="AFR22" s="12"/>
      <c r="AFS22" s="12"/>
      <c r="AFT22" s="12"/>
      <c r="AFU22" s="12"/>
      <c r="AFV22" s="12"/>
      <c r="AFW22" s="12"/>
      <c r="AFX22" s="12"/>
      <c r="AFY22" s="12"/>
      <c r="AFZ22" s="12"/>
      <c r="AGA22" s="12"/>
      <c r="AGB22" s="12"/>
      <c r="AGC22" s="12"/>
      <c r="AGD22" s="12"/>
      <c r="AGE22" s="12"/>
      <c r="AGF22" s="12"/>
      <c r="AGG22" s="12"/>
      <c r="AGH22" s="12"/>
      <c r="AGI22" s="12"/>
      <c r="AGJ22" s="12"/>
      <c r="AGK22" s="12"/>
      <c r="AGL22" s="12"/>
      <c r="AGM22" s="12"/>
      <c r="AGN22" s="12"/>
      <c r="AGO22" s="12"/>
      <c r="AGP22" s="12"/>
      <c r="AGQ22" s="12"/>
      <c r="AGR22" s="12"/>
      <c r="AGS22" s="12"/>
      <c r="AGT22" s="12"/>
      <c r="AGU22" s="12"/>
      <c r="AGV22" s="12"/>
      <c r="AGW22" s="12"/>
      <c r="AGX22" s="12"/>
      <c r="AGY22" s="12"/>
      <c r="AGZ22" s="12"/>
      <c r="AHA22" s="12"/>
      <c r="AHB22" s="12"/>
      <c r="AHC22" s="12"/>
      <c r="AHD22" s="12"/>
      <c r="AHE22" s="12"/>
      <c r="AHF22" s="12"/>
      <c r="AHG22" s="12"/>
      <c r="AHH22" s="12"/>
      <c r="AHI22" s="12"/>
      <c r="AHJ22" s="12"/>
      <c r="AHK22" s="12"/>
      <c r="AHL22" s="12"/>
      <c r="AHM22" s="12"/>
      <c r="AHN22" s="12"/>
      <c r="AHO22" s="12"/>
      <c r="AHP22" s="12"/>
      <c r="AHQ22" s="12"/>
      <c r="AHR22" s="12"/>
      <c r="AHS22" s="12"/>
      <c r="AHT22" s="12"/>
      <c r="AHU22" s="12"/>
      <c r="AHV22" s="12"/>
      <c r="AHW22" s="12"/>
      <c r="AHX22" s="12"/>
      <c r="AHY22" s="12"/>
      <c r="AHZ22" s="12"/>
      <c r="AIA22" s="12"/>
      <c r="AIB22" s="12"/>
      <c r="AIC22" s="12"/>
      <c r="AID22" s="12"/>
      <c r="AIE22" s="12"/>
      <c r="AIF22" s="12"/>
      <c r="AIG22" s="12"/>
      <c r="AIH22" s="12"/>
      <c r="AII22" s="12"/>
      <c r="AIJ22" s="12"/>
      <c r="AIK22" s="12"/>
      <c r="AIL22" s="12"/>
      <c r="AIM22" s="12"/>
      <c r="AIN22" s="12"/>
      <c r="AIO22" s="12"/>
      <c r="AIP22" s="12"/>
      <c r="AIQ22" s="12"/>
      <c r="AIR22" s="12"/>
      <c r="AIS22" s="12"/>
      <c r="AIT22" s="12"/>
      <c r="AIU22" s="12"/>
      <c r="AIV22" s="12"/>
      <c r="AIW22" s="12"/>
      <c r="AIX22" s="12"/>
      <c r="AIY22" s="12"/>
      <c r="AIZ22" s="12"/>
      <c r="AJA22" s="12"/>
      <c r="AJB22" s="12"/>
      <c r="AJC22" s="12"/>
      <c r="AJD22" s="12"/>
      <c r="AJE22" s="12"/>
      <c r="AJF22" s="12"/>
      <c r="AJG22" s="12"/>
      <c r="AJH22" s="12"/>
      <c r="AJI22" s="12"/>
      <c r="AJJ22" s="12"/>
      <c r="AJK22" s="12"/>
      <c r="AJL22" s="12"/>
      <c r="AJM22" s="12"/>
      <c r="AJN22" s="12"/>
      <c r="AJO22" s="12"/>
      <c r="AJP22" s="12"/>
      <c r="AJQ22" s="12"/>
      <c r="AJR22" s="12"/>
      <c r="AJS22" s="12"/>
      <c r="AJT22" s="12"/>
      <c r="AJU22" s="12"/>
      <c r="AJV22" s="12"/>
      <c r="AJW22" s="12"/>
      <c r="AJX22" s="12"/>
      <c r="AJY22" s="12"/>
      <c r="AJZ22" s="12"/>
      <c r="AKA22" s="12"/>
      <c r="AKB22" s="12"/>
      <c r="AKC22" s="12"/>
      <c r="AKD22" s="12"/>
      <c r="AKE22" s="12"/>
      <c r="AKF22" s="12"/>
      <c r="AKG22" s="12"/>
      <c r="AKH22" s="12"/>
      <c r="AKI22" s="12"/>
      <c r="AKJ22" s="12"/>
      <c r="AKK22" s="12"/>
      <c r="AKL22" s="12"/>
      <c r="AKM22" s="12"/>
      <c r="AKN22" s="12"/>
      <c r="AKO22" s="12"/>
      <c r="AKP22" s="12"/>
      <c r="AKQ22" s="12"/>
      <c r="AKR22" s="12"/>
      <c r="AKS22" s="12"/>
      <c r="AKT22" s="12"/>
      <c r="AKU22" s="12"/>
      <c r="AKV22" s="12"/>
      <c r="AKW22" s="12"/>
      <c r="AKX22" s="12"/>
      <c r="AKY22" s="12"/>
      <c r="AKZ22" s="12"/>
      <c r="ALA22" s="12"/>
      <c r="ALB22" s="12"/>
      <c r="ALC22" s="12"/>
      <c r="ALD22" s="12"/>
      <c r="ALE22" s="12"/>
      <c r="ALF22" s="12"/>
      <c r="ALG22" s="12"/>
      <c r="ALH22" s="12"/>
      <c r="ALI22" s="12"/>
      <c r="ALJ22" s="12"/>
      <c r="ALK22" s="12"/>
      <c r="ALL22" s="12"/>
      <c r="ALM22" s="12"/>
      <c r="ALN22" s="12"/>
      <c r="ALO22" s="12"/>
      <c r="ALP22" s="12"/>
      <c r="ALQ22" s="12"/>
      <c r="ALR22" s="12"/>
      <c r="ALS22" s="12"/>
      <c r="ALT22" s="12"/>
      <c r="ALU22" s="12"/>
      <c r="ALV22" s="12"/>
      <c r="ALW22" s="12"/>
      <c r="ALX22" s="12"/>
      <c r="ALY22" s="12"/>
      <c r="ALZ22" s="12"/>
      <c r="AMA22" s="12"/>
      <c r="AMB22" s="12"/>
      <c r="AMC22" s="12"/>
      <c r="AMD22" s="12"/>
      <c r="AME22" s="12"/>
      <c r="AMF22" s="12"/>
      <c r="AMG22" s="12"/>
    </row>
    <row r="23" spans="2:1021" ht="19.5" customHeight="1">
      <c r="B23" s="197"/>
      <c r="C23" s="167">
        <v>9</v>
      </c>
      <c r="D23" s="185" t="s">
        <v>157</v>
      </c>
      <c r="E23" s="181">
        <f t="shared" si="10"/>
        <v>0</v>
      </c>
      <c r="G23" s="182"/>
      <c r="H23" s="175"/>
      <c r="I23" s="176">
        <f>H23*$H$9</f>
        <v>0</v>
      </c>
      <c r="J23" s="186"/>
      <c r="K23" s="176">
        <f>J23*$J$9</f>
        <v>0</v>
      </c>
      <c r="L23" s="175"/>
      <c r="M23" s="176">
        <f>L23*$L$9</f>
        <v>0</v>
      </c>
      <c r="N23" s="175"/>
      <c r="O23" s="176">
        <f>N23*$J$9</f>
        <v>0</v>
      </c>
      <c r="P23" s="175"/>
      <c r="Q23" s="176">
        <f>P23*$P$9</f>
        <v>0</v>
      </c>
      <c r="R23" s="175"/>
      <c r="S23" s="176">
        <f>R23*$R$9</f>
        <v>0</v>
      </c>
      <c r="T23" s="175"/>
      <c r="U23" s="176">
        <f>T23*$T$9</f>
        <v>0</v>
      </c>
      <c r="V23" s="175"/>
      <c r="W23" s="176">
        <f>V23*$V$9</f>
        <v>0</v>
      </c>
      <c r="X23" s="175"/>
      <c r="Y23" s="176">
        <f t="shared" si="11"/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2"/>
      <c r="OH23" s="12"/>
      <c r="OI23" s="12"/>
      <c r="OJ23" s="12"/>
      <c r="OK23" s="12"/>
      <c r="OL23" s="12"/>
      <c r="OM23" s="12"/>
      <c r="ON23" s="12"/>
      <c r="OO23" s="12"/>
      <c r="OP23" s="12"/>
      <c r="OQ23" s="12"/>
      <c r="OR23" s="12"/>
      <c r="OS23" s="12"/>
      <c r="OT23" s="12"/>
      <c r="OU23" s="12"/>
      <c r="OV23" s="12"/>
      <c r="OW23" s="12"/>
      <c r="OX23" s="12"/>
      <c r="OY23" s="12"/>
      <c r="OZ23" s="12"/>
      <c r="PA23" s="12"/>
      <c r="PB23" s="12"/>
      <c r="PC23" s="12"/>
      <c r="PD23" s="12"/>
      <c r="PE23" s="12"/>
      <c r="PF23" s="12"/>
      <c r="PG23" s="12"/>
      <c r="PH23" s="12"/>
      <c r="PI23" s="12"/>
      <c r="PJ23" s="12"/>
      <c r="PK23" s="12"/>
      <c r="PL23" s="12"/>
      <c r="PM23" s="12"/>
      <c r="PN23" s="12"/>
      <c r="PO23" s="12"/>
      <c r="PP23" s="12"/>
      <c r="PQ23" s="12"/>
      <c r="PR23" s="12"/>
      <c r="PS23" s="12"/>
      <c r="PT23" s="12"/>
      <c r="PU23" s="12"/>
      <c r="PV23" s="12"/>
      <c r="PW23" s="12"/>
      <c r="PX23" s="12"/>
      <c r="PY23" s="12"/>
      <c r="PZ23" s="12"/>
      <c r="QA23" s="12"/>
      <c r="QB23" s="12"/>
      <c r="QC23" s="12"/>
      <c r="QD23" s="12"/>
      <c r="QE23" s="12"/>
      <c r="QF23" s="12"/>
      <c r="QG23" s="12"/>
      <c r="QH23" s="12"/>
      <c r="QI23" s="12"/>
      <c r="QJ23" s="12"/>
      <c r="QK23" s="12"/>
      <c r="QL23" s="12"/>
      <c r="QM23" s="12"/>
      <c r="QN23" s="12"/>
      <c r="QO23" s="12"/>
      <c r="QP23" s="12"/>
      <c r="QQ23" s="12"/>
      <c r="QR23" s="12"/>
      <c r="QS23" s="12"/>
      <c r="QT23" s="12"/>
      <c r="QU23" s="12"/>
      <c r="QV23" s="12"/>
      <c r="QW23" s="12"/>
      <c r="QX23" s="12"/>
      <c r="QY23" s="12"/>
      <c r="QZ23" s="12"/>
      <c r="RA23" s="12"/>
      <c r="RB23" s="12"/>
      <c r="RC23" s="12"/>
      <c r="RD23" s="12"/>
      <c r="RE23" s="12"/>
      <c r="RF23" s="12"/>
      <c r="RG23" s="12"/>
      <c r="RH23" s="12"/>
      <c r="RI23" s="12"/>
      <c r="RJ23" s="12"/>
      <c r="RK23" s="12"/>
      <c r="RL23" s="12"/>
      <c r="RM23" s="12"/>
      <c r="RN23" s="12"/>
      <c r="RO23" s="12"/>
      <c r="RP23" s="12"/>
      <c r="RQ23" s="12"/>
      <c r="RR23" s="12"/>
      <c r="RS23" s="12"/>
      <c r="RT23" s="12"/>
      <c r="RU23" s="12"/>
      <c r="RV23" s="12"/>
      <c r="RW23" s="12"/>
      <c r="RX23" s="12"/>
      <c r="RY23" s="12"/>
      <c r="RZ23" s="12"/>
      <c r="SA23" s="12"/>
      <c r="SB23" s="12"/>
      <c r="SC23" s="12"/>
      <c r="SD23" s="12"/>
      <c r="SE23" s="12"/>
      <c r="SF23" s="12"/>
      <c r="SG23" s="12"/>
      <c r="SH23" s="12"/>
      <c r="SI23" s="12"/>
      <c r="SJ23" s="12"/>
      <c r="SK23" s="12"/>
      <c r="SL23" s="12"/>
      <c r="SM23" s="12"/>
      <c r="SN23" s="12"/>
      <c r="SO23" s="12"/>
      <c r="SP23" s="12"/>
      <c r="SQ23" s="12"/>
      <c r="SR23" s="12"/>
      <c r="SS23" s="12"/>
      <c r="ST23" s="12"/>
      <c r="SU23" s="12"/>
      <c r="SV23" s="12"/>
      <c r="SW23" s="12"/>
      <c r="SX23" s="12"/>
      <c r="SY23" s="12"/>
      <c r="SZ23" s="12"/>
      <c r="TA23" s="12"/>
      <c r="TB23" s="12"/>
      <c r="TC23" s="12"/>
      <c r="TD23" s="12"/>
      <c r="TE23" s="12"/>
      <c r="TF23" s="12"/>
      <c r="TG23" s="12"/>
      <c r="TH23" s="12"/>
      <c r="TI23" s="12"/>
      <c r="TJ23" s="12"/>
      <c r="TK23" s="12"/>
      <c r="TL23" s="12"/>
      <c r="TM23" s="12"/>
      <c r="TN23" s="12"/>
      <c r="TO23" s="12"/>
      <c r="TP23" s="12"/>
      <c r="TQ23" s="12"/>
      <c r="TR23" s="12"/>
      <c r="TS23" s="12"/>
      <c r="TT23" s="12"/>
      <c r="TU23" s="12"/>
      <c r="TV23" s="12"/>
      <c r="TW23" s="12"/>
      <c r="TX23" s="12"/>
      <c r="TY23" s="12"/>
      <c r="TZ23" s="12"/>
      <c r="UA23" s="12"/>
      <c r="UB23" s="12"/>
      <c r="UC23" s="12"/>
      <c r="UD23" s="12"/>
      <c r="UE23" s="12"/>
      <c r="UF23" s="12"/>
      <c r="UG23" s="12"/>
      <c r="UH23" s="12"/>
      <c r="UI23" s="12"/>
      <c r="UJ23" s="12"/>
      <c r="UK23" s="12"/>
      <c r="UL23" s="12"/>
      <c r="UM23" s="12"/>
      <c r="UN23" s="12"/>
      <c r="UO23" s="12"/>
      <c r="UP23" s="12"/>
      <c r="UQ23" s="12"/>
      <c r="UR23" s="12"/>
      <c r="US23" s="12"/>
      <c r="UT23" s="12"/>
      <c r="UU23" s="12"/>
      <c r="UV23" s="12"/>
      <c r="UW23" s="12"/>
      <c r="UX23" s="12"/>
      <c r="UY23" s="12"/>
      <c r="UZ23" s="12"/>
      <c r="VA23" s="12"/>
      <c r="VB23" s="12"/>
      <c r="VC23" s="12"/>
      <c r="VD23" s="12"/>
      <c r="VE23" s="12"/>
      <c r="VF23" s="12"/>
      <c r="VG23" s="12"/>
      <c r="VH23" s="12"/>
      <c r="VI23" s="12"/>
      <c r="VJ23" s="12"/>
      <c r="VK23" s="12"/>
      <c r="VL23" s="12"/>
      <c r="VM23" s="12"/>
      <c r="VN23" s="12"/>
      <c r="VO23" s="12"/>
      <c r="VP23" s="12"/>
      <c r="VQ23" s="12"/>
      <c r="VR23" s="12"/>
      <c r="VS23" s="12"/>
      <c r="VT23" s="12"/>
      <c r="VU23" s="12"/>
      <c r="VV23" s="12"/>
      <c r="VW23" s="12"/>
      <c r="VX23" s="12"/>
      <c r="VY23" s="12"/>
      <c r="VZ23" s="12"/>
      <c r="WA23" s="12"/>
      <c r="WB23" s="12"/>
      <c r="WC23" s="12"/>
      <c r="WD23" s="12"/>
      <c r="WE23" s="12"/>
      <c r="WF23" s="12"/>
      <c r="WG23" s="12"/>
      <c r="WH23" s="12"/>
      <c r="WI23" s="12"/>
      <c r="WJ23" s="12"/>
      <c r="WK23" s="12"/>
      <c r="WL23" s="12"/>
      <c r="WM23" s="12"/>
      <c r="WN23" s="12"/>
      <c r="WO23" s="12"/>
      <c r="WP23" s="12"/>
      <c r="WQ23" s="12"/>
      <c r="WR23" s="12"/>
      <c r="WS23" s="12"/>
      <c r="WT23" s="12"/>
      <c r="WU23" s="12"/>
      <c r="WV23" s="12"/>
      <c r="WW23" s="12"/>
      <c r="WX23" s="12"/>
      <c r="WY23" s="12"/>
      <c r="WZ23" s="12"/>
      <c r="XA23" s="12"/>
      <c r="XB23" s="12"/>
      <c r="XC23" s="12"/>
      <c r="XD23" s="12"/>
      <c r="XE23" s="12"/>
      <c r="XF23" s="12"/>
      <c r="XG23" s="12"/>
      <c r="XH23" s="12"/>
      <c r="XI23" s="12"/>
      <c r="XJ23" s="12"/>
      <c r="XK23" s="12"/>
      <c r="XL23" s="12"/>
      <c r="XM23" s="12"/>
      <c r="XN23" s="12"/>
      <c r="XO23" s="12"/>
      <c r="XP23" s="12"/>
      <c r="XQ23" s="12"/>
      <c r="XR23" s="12"/>
      <c r="XS23" s="12"/>
      <c r="XT23" s="12"/>
      <c r="XU23" s="12"/>
      <c r="XV23" s="12"/>
      <c r="XW23" s="12"/>
      <c r="XX23" s="12"/>
      <c r="XY23" s="12"/>
      <c r="XZ23" s="12"/>
      <c r="YA23" s="12"/>
      <c r="YB23" s="12"/>
      <c r="YC23" s="12"/>
      <c r="YD23" s="12"/>
      <c r="YE23" s="12"/>
      <c r="YF23" s="12"/>
      <c r="YG23" s="12"/>
      <c r="YH23" s="12"/>
      <c r="YI23" s="12"/>
      <c r="YJ23" s="12"/>
      <c r="YK23" s="12"/>
      <c r="YL23" s="12"/>
      <c r="YM23" s="12"/>
      <c r="YN23" s="12"/>
      <c r="YO23" s="12"/>
      <c r="YP23" s="12"/>
      <c r="YQ23" s="12"/>
      <c r="YR23" s="12"/>
      <c r="YS23" s="12"/>
      <c r="YT23" s="12"/>
      <c r="YU23" s="12"/>
      <c r="YV23" s="12"/>
      <c r="YW23" s="12"/>
      <c r="YX23" s="12"/>
      <c r="YY23" s="12"/>
      <c r="YZ23" s="12"/>
      <c r="ZA23" s="12"/>
      <c r="ZB23" s="12"/>
      <c r="ZC23" s="12"/>
      <c r="ZD23" s="12"/>
      <c r="ZE23" s="12"/>
      <c r="ZF23" s="12"/>
      <c r="ZG23" s="12"/>
      <c r="ZH23" s="12"/>
      <c r="ZI23" s="12"/>
      <c r="ZJ23" s="12"/>
      <c r="ZK23" s="12"/>
      <c r="ZL23" s="12"/>
      <c r="ZM23" s="12"/>
      <c r="ZN23" s="12"/>
      <c r="ZO23" s="12"/>
      <c r="ZP23" s="12"/>
      <c r="ZQ23" s="12"/>
      <c r="ZR23" s="12"/>
      <c r="ZS23" s="12"/>
      <c r="ZT23" s="12"/>
      <c r="ZU23" s="12"/>
      <c r="ZV23" s="12"/>
      <c r="ZW23" s="12"/>
      <c r="ZX23" s="12"/>
      <c r="ZY23" s="12"/>
      <c r="ZZ23" s="12"/>
      <c r="AAA23" s="12"/>
      <c r="AAB23" s="12"/>
      <c r="AAC23" s="12"/>
      <c r="AAD23" s="12"/>
      <c r="AAE23" s="12"/>
      <c r="AAF23" s="12"/>
      <c r="AAG23" s="12"/>
      <c r="AAH23" s="12"/>
      <c r="AAI23" s="12"/>
      <c r="AAJ23" s="12"/>
      <c r="AAK23" s="12"/>
      <c r="AAL23" s="12"/>
      <c r="AAM23" s="12"/>
      <c r="AAN23" s="12"/>
      <c r="AAO23" s="12"/>
      <c r="AAP23" s="12"/>
      <c r="AAQ23" s="12"/>
      <c r="AAR23" s="12"/>
      <c r="AAS23" s="12"/>
      <c r="AAT23" s="12"/>
      <c r="AAU23" s="12"/>
      <c r="AAV23" s="12"/>
      <c r="AAW23" s="12"/>
      <c r="AAX23" s="12"/>
      <c r="AAY23" s="12"/>
      <c r="AAZ23" s="12"/>
      <c r="ABA23" s="12"/>
      <c r="ABB23" s="12"/>
      <c r="ABC23" s="12"/>
      <c r="ABD23" s="12"/>
      <c r="ABE23" s="12"/>
      <c r="ABF23" s="12"/>
      <c r="ABG23" s="12"/>
      <c r="ABH23" s="12"/>
      <c r="ABI23" s="12"/>
      <c r="ABJ23" s="12"/>
      <c r="ABK23" s="12"/>
      <c r="ABL23" s="12"/>
      <c r="ABM23" s="12"/>
      <c r="ABN23" s="12"/>
      <c r="ABO23" s="12"/>
      <c r="ABP23" s="12"/>
      <c r="ABQ23" s="12"/>
      <c r="ABR23" s="12"/>
      <c r="ABS23" s="12"/>
      <c r="ABT23" s="12"/>
      <c r="ABU23" s="12"/>
      <c r="ABV23" s="12"/>
      <c r="ABW23" s="12"/>
      <c r="ABX23" s="12"/>
      <c r="ABY23" s="12"/>
      <c r="ABZ23" s="12"/>
      <c r="ACA23" s="12"/>
      <c r="ACB23" s="12"/>
      <c r="ACC23" s="12"/>
      <c r="ACD23" s="12"/>
      <c r="ACE23" s="12"/>
      <c r="ACF23" s="12"/>
      <c r="ACG23" s="12"/>
      <c r="ACH23" s="12"/>
      <c r="ACI23" s="12"/>
      <c r="ACJ23" s="12"/>
      <c r="ACK23" s="12"/>
      <c r="ACL23" s="12"/>
      <c r="ACM23" s="12"/>
      <c r="ACN23" s="12"/>
      <c r="ACO23" s="12"/>
      <c r="ACP23" s="12"/>
      <c r="ACQ23" s="12"/>
      <c r="ACR23" s="12"/>
      <c r="ACS23" s="12"/>
      <c r="ACT23" s="12"/>
      <c r="ACU23" s="12"/>
      <c r="ACV23" s="12"/>
      <c r="ACW23" s="12"/>
      <c r="ACX23" s="12"/>
      <c r="ACY23" s="12"/>
      <c r="ACZ23" s="12"/>
      <c r="ADA23" s="12"/>
      <c r="ADB23" s="12"/>
      <c r="ADC23" s="12"/>
      <c r="ADD23" s="12"/>
      <c r="ADE23" s="12"/>
      <c r="ADF23" s="12"/>
      <c r="ADG23" s="12"/>
      <c r="ADH23" s="12"/>
      <c r="ADI23" s="12"/>
      <c r="ADJ23" s="12"/>
      <c r="ADK23" s="12"/>
      <c r="ADL23" s="12"/>
      <c r="ADM23" s="12"/>
      <c r="ADN23" s="12"/>
      <c r="ADO23" s="12"/>
      <c r="ADP23" s="12"/>
      <c r="ADQ23" s="12"/>
      <c r="ADR23" s="12"/>
      <c r="ADS23" s="12"/>
      <c r="ADT23" s="12"/>
      <c r="ADU23" s="12"/>
      <c r="ADV23" s="12"/>
      <c r="ADW23" s="12"/>
      <c r="ADX23" s="12"/>
      <c r="ADY23" s="12"/>
      <c r="ADZ23" s="12"/>
      <c r="AEA23" s="12"/>
      <c r="AEB23" s="12"/>
      <c r="AEC23" s="12"/>
      <c r="AED23" s="12"/>
      <c r="AEE23" s="12"/>
      <c r="AEF23" s="12"/>
      <c r="AEG23" s="12"/>
      <c r="AEH23" s="12"/>
      <c r="AEI23" s="12"/>
      <c r="AEJ23" s="12"/>
      <c r="AEK23" s="12"/>
      <c r="AEL23" s="12"/>
      <c r="AEM23" s="12"/>
      <c r="AEN23" s="12"/>
      <c r="AEO23" s="12"/>
      <c r="AEP23" s="12"/>
      <c r="AEQ23" s="12"/>
      <c r="AER23" s="12"/>
      <c r="AES23" s="12"/>
      <c r="AET23" s="12"/>
      <c r="AEU23" s="12"/>
      <c r="AEV23" s="12"/>
      <c r="AEW23" s="12"/>
      <c r="AEX23" s="12"/>
      <c r="AEY23" s="12"/>
      <c r="AEZ23" s="12"/>
      <c r="AFA23" s="12"/>
      <c r="AFB23" s="12"/>
      <c r="AFC23" s="12"/>
      <c r="AFD23" s="12"/>
      <c r="AFE23" s="12"/>
      <c r="AFF23" s="12"/>
      <c r="AFG23" s="12"/>
      <c r="AFH23" s="12"/>
      <c r="AFI23" s="12"/>
      <c r="AFJ23" s="12"/>
      <c r="AFK23" s="12"/>
      <c r="AFL23" s="12"/>
      <c r="AFM23" s="12"/>
      <c r="AFN23" s="12"/>
      <c r="AFO23" s="12"/>
      <c r="AFP23" s="12"/>
      <c r="AFQ23" s="12"/>
      <c r="AFR23" s="12"/>
      <c r="AFS23" s="12"/>
      <c r="AFT23" s="12"/>
      <c r="AFU23" s="12"/>
      <c r="AFV23" s="12"/>
      <c r="AFW23" s="12"/>
      <c r="AFX23" s="12"/>
      <c r="AFY23" s="12"/>
      <c r="AFZ23" s="12"/>
      <c r="AGA23" s="12"/>
      <c r="AGB23" s="12"/>
      <c r="AGC23" s="12"/>
      <c r="AGD23" s="12"/>
      <c r="AGE23" s="12"/>
      <c r="AGF23" s="12"/>
      <c r="AGG23" s="12"/>
      <c r="AGH23" s="12"/>
      <c r="AGI23" s="12"/>
      <c r="AGJ23" s="12"/>
      <c r="AGK23" s="12"/>
      <c r="AGL23" s="12"/>
      <c r="AGM23" s="12"/>
      <c r="AGN23" s="12"/>
      <c r="AGO23" s="12"/>
      <c r="AGP23" s="12"/>
      <c r="AGQ23" s="12"/>
      <c r="AGR23" s="12"/>
      <c r="AGS23" s="12"/>
      <c r="AGT23" s="12"/>
      <c r="AGU23" s="12"/>
      <c r="AGV23" s="12"/>
      <c r="AGW23" s="12"/>
      <c r="AGX23" s="12"/>
      <c r="AGY23" s="12"/>
      <c r="AGZ23" s="12"/>
      <c r="AHA23" s="12"/>
      <c r="AHB23" s="12"/>
      <c r="AHC23" s="12"/>
      <c r="AHD23" s="12"/>
      <c r="AHE23" s="12"/>
      <c r="AHF23" s="12"/>
      <c r="AHG23" s="12"/>
      <c r="AHH23" s="12"/>
      <c r="AHI23" s="12"/>
      <c r="AHJ23" s="12"/>
      <c r="AHK23" s="12"/>
      <c r="AHL23" s="12"/>
      <c r="AHM23" s="12"/>
      <c r="AHN23" s="12"/>
      <c r="AHO23" s="12"/>
      <c r="AHP23" s="12"/>
      <c r="AHQ23" s="12"/>
      <c r="AHR23" s="12"/>
      <c r="AHS23" s="12"/>
      <c r="AHT23" s="12"/>
      <c r="AHU23" s="12"/>
      <c r="AHV23" s="12"/>
      <c r="AHW23" s="12"/>
      <c r="AHX23" s="12"/>
      <c r="AHY23" s="12"/>
      <c r="AHZ23" s="12"/>
      <c r="AIA23" s="12"/>
      <c r="AIB23" s="12"/>
      <c r="AIC23" s="12"/>
      <c r="AID23" s="12"/>
      <c r="AIE23" s="12"/>
      <c r="AIF23" s="12"/>
      <c r="AIG23" s="12"/>
      <c r="AIH23" s="12"/>
      <c r="AII23" s="12"/>
      <c r="AIJ23" s="12"/>
      <c r="AIK23" s="12"/>
      <c r="AIL23" s="12"/>
      <c r="AIM23" s="12"/>
      <c r="AIN23" s="12"/>
      <c r="AIO23" s="12"/>
      <c r="AIP23" s="12"/>
      <c r="AIQ23" s="12"/>
      <c r="AIR23" s="12"/>
      <c r="AIS23" s="12"/>
      <c r="AIT23" s="12"/>
      <c r="AIU23" s="12"/>
      <c r="AIV23" s="12"/>
      <c r="AIW23" s="12"/>
      <c r="AIX23" s="12"/>
      <c r="AIY23" s="12"/>
      <c r="AIZ23" s="12"/>
      <c r="AJA23" s="12"/>
      <c r="AJB23" s="12"/>
      <c r="AJC23" s="12"/>
      <c r="AJD23" s="12"/>
      <c r="AJE23" s="12"/>
      <c r="AJF23" s="12"/>
      <c r="AJG23" s="12"/>
      <c r="AJH23" s="12"/>
      <c r="AJI23" s="12"/>
      <c r="AJJ23" s="12"/>
      <c r="AJK23" s="12"/>
      <c r="AJL23" s="12"/>
      <c r="AJM23" s="12"/>
      <c r="AJN23" s="12"/>
      <c r="AJO23" s="12"/>
      <c r="AJP23" s="12"/>
      <c r="AJQ23" s="12"/>
      <c r="AJR23" s="12"/>
      <c r="AJS23" s="12"/>
      <c r="AJT23" s="12"/>
      <c r="AJU23" s="12"/>
      <c r="AJV23" s="12"/>
      <c r="AJW23" s="12"/>
      <c r="AJX23" s="12"/>
      <c r="AJY23" s="12"/>
      <c r="AJZ23" s="12"/>
      <c r="AKA23" s="12"/>
      <c r="AKB23" s="12"/>
      <c r="AKC23" s="12"/>
      <c r="AKD23" s="12"/>
      <c r="AKE23" s="12"/>
      <c r="AKF23" s="12"/>
      <c r="AKG23" s="12"/>
      <c r="AKH23" s="12"/>
      <c r="AKI23" s="12"/>
      <c r="AKJ23" s="12"/>
      <c r="AKK23" s="12"/>
      <c r="AKL23" s="12"/>
      <c r="AKM23" s="12"/>
      <c r="AKN23" s="12"/>
      <c r="AKO23" s="12"/>
      <c r="AKP23" s="12"/>
      <c r="AKQ23" s="12"/>
      <c r="AKR23" s="12"/>
      <c r="AKS23" s="12"/>
      <c r="AKT23" s="12"/>
      <c r="AKU23" s="12"/>
      <c r="AKV23" s="12"/>
      <c r="AKW23" s="12"/>
      <c r="AKX23" s="12"/>
      <c r="AKY23" s="12"/>
      <c r="AKZ23" s="12"/>
      <c r="ALA23" s="12"/>
      <c r="ALB23" s="12"/>
      <c r="ALC23" s="12"/>
      <c r="ALD23" s="12"/>
      <c r="ALE23" s="12"/>
      <c r="ALF23" s="12"/>
      <c r="ALG23" s="12"/>
      <c r="ALH23" s="12"/>
      <c r="ALI23" s="12"/>
      <c r="ALJ23" s="12"/>
      <c r="ALK23" s="12"/>
      <c r="ALL23" s="12"/>
      <c r="ALM23" s="12"/>
      <c r="ALN23" s="12"/>
      <c r="ALO23" s="12"/>
      <c r="ALP23" s="12"/>
      <c r="ALQ23" s="12"/>
      <c r="ALR23" s="12"/>
      <c r="ALS23" s="12"/>
      <c r="ALT23" s="12"/>
      <c r="ALU23" s="12"/>
      <c r="ALV23" s="12"/>
      <c r="ALW23" s="12"/>
      <c r="ALX23" s="12"/>
      <c r="ALY23" s="12"/>
      <c r="ALZ23" s="12"/>
      <c r="AMA23" s="12"/>
      <c r="AMB23" s="12"/>
      <c r="AMC23" s="12"/>
      <c r="AMD23" s="12"/>
      <c r="AME23" s="12"/>
      <c r="AMF23" s="12"/>
      <c r="AMG23" s="12"/>
    </row>
    <row r="24" spans="2:1021" ht="19.5" customHeight="1">
      <c r="B24" s="197"/>
      <c r="C24" s="167">
        <v>10</v>
      </c>
      <c r="D24" s="185" t="s">
        <v>64</v>
      </c>
      <c r="E24" s="181">
        <f t="shared" si="10"/>
        <v>0</v>
      </c>
      <c r="G24" s="182"/>
      <c r="H24" s="175"/>
      <c r="I24" s="176">
        <f>H24*$H$9</f>
        <v>0</v>
      </c>
      <c r="J24" s="186"/>
      <c r="K24" s="176">
        <f>J24*$J$9</f>
        <v>0</v>
      </c>
      <c r="L24" s="175"/>
      <c r="M24" s="176">
        <f>L24*$L$9</f>
        <v>0</v>
      </c>
      <c r="N24" s="175"/>
      <c r="O24" s="176">
        <f>N24*$J$9</f>
        <v>0</v>
      </c>
      <c r="P24" s="175"/>
      <c r="Q24" s="176">
        <f>P24*$P$9</f>
        <v>0</v>
      </c>
      <c r="R24" s="175"/>
      <c r="S24" s="176">
        <f>R24*$R$9</f>
        <v>0</v>
      </c>
      <c r="T24" s="175"/>
      <c r="U24" s="176">
        <f>T24*$T$9</f>
        <v>0</v>
      </c>
      <c r="V24" s="175"/>
      <c r="W24" s="176">
        <f>V24*$V$9</f>
        <v>0</v>
      </c>
      <c r="X24" s="175"/>
      <c r="Y24" s="176">
        <f t="shared" si="11"/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2"/>
      <c r="KM24" s="12"/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/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2"/>
      <c r="LT24" s="12"/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/>
      <c r="MG24" s="12"/>
      <c r="MH24" s="12"/>
      <c r="MI24" s="12"/>
      <c r="MJ24" s="12"/>
      <c r="MK24" s="12"/>
      <c r="ML24" s="12"/>
      <c r="MM24" s="12"/>
      <c r="MN24" s="12"/>
      <c r="MO24" s="12"/>
      <c r="MP24" s="12"/>
      <c r="MQ24" s="12"/>
      <c r="MR24" s="12"/>
      <c r="MS24" s="12"/>
      <c r="MT24" s="12"/>
      <c r="MU24" s="12"/>
      <c r="MV24" s="12"/>
      <c r="MW24" s="12"/>
      <c r="MX24" s="12"/>
      <c r="MY24" s="12"/>
      <c r="MZ24" s="12"/>
      <c r="NA24" s="12"/>
      <c r="NB24" s="12"/>
      <c r="NC24" s="12"/>
      <c r="ND24" s="12"/>
      <c r="NE24" s="12"/>
      <c r="NF24" s="12"/>
      <c r="NG24" s="12"/>
      <c r="NH24" s="12"/>
      <c r="NI24" s="12"/>
      <c r="NJ24" s="12"/>
      <c r="NK24" s="12"/>
      <c r="NL24" s="12"/>
      <c r="NM24" s="12"/>
      <c r="NN24" s="12"/>
      <c r="NO24" s="12"/>
      <c r="NP24" s="12"/>
      <c r="NQ24" s="12"/>
      <c r="NR24" s="12"/>
      <c r="NS24" s="12"/>
      <c r="NT24" s="12"/>
      <c r="NU24" s="12"/>
      <c r="NV24" s="12"/>
      <c r="NW24" s="12"/>
      <c r="NX24" s="12"/>
      <c r="NY24" s="12"/>
      <c r="NZ24" s="12"/>
      <c r="OA24" s="12"/>
      <c r="OB24" s="12"/>
      <c r="OC24" s="12"/>
      <c r="OD24" s="12"/>
      <c r="OE24" s="12"/>
      <c r="OF24" s="12"/>
      <c r="OG24" s="12"/>
      <c r="OH24" s="12"/>
      <c r="OI24" s="12"/>
      <c r="OJ24" s="12"/>
      <c r="OK24" s="12"/>
      <c r="OL24" s="12"/>
      <c r="OM24" s="12"/>
      <c r="ON24" s="12"/>
      <c r="OO24" s="12"/>
      <c r="OP24" s="12"/>
      <c r="OQ24" s="12"/>
      <c r="OR24" s="12"/>
      <c r="OS24" s="12"/>
      <c r="OT24" s="12"/>
      <c r="OU24" s="12"/>
      <c r="OV24" s="12"/>
      <c r="OW24" s="12"/>
      <c r="OX24" s="12"/>
      <c r="OY24" s="12"/>
      <c r="OZ24" s="12"/>
      <c r="PA24" s="12"/>
      <c r="PB24" s="12"/>
      <c r="PC24" s="12"/>
      <c r="PD24" s="12"/>
      <c r="PE24" s="12"/>
      <c r="PF24" s="12"/>
      <c r="PG24" s="12"/>
      <c r="PH24" s="12"/>
      <c r="PI24" s="12"/>
      <c r="PJ24" s="12"/>
      <c r="PK24" s="12"/>
      <c r="PL24" s="12"/>
      <c r="PM24" s="12"/>
      <c r="PN24" s="12"/>
      <c r="PO24" s="12"/>
      <c r="PP24" s="12"/>
      <c r="PQ24" s="12"/>
      <c r="PR24" s="12"/>
      <c r="PS24" s="12"/>
      <c r="PT24" s="12"/>
      <c r="PU24" s="12"/>
      <c r="PV24" s="12"/>
      <c r="PW24" s="12"/>
      <c r="PX24" s="12"/>
      <c r="PY24" s="12"/>
      <c r="PZ24" s="12"/>
      <c r="QA24" s="12"/>
      <c r="QB24" s="12"/>
      <c r="QC24" s="12"/>
      <c r="QD24" s="12"/>
      <c r="QE24" s="12"/>
      <c r="QF24" s="12"/>
      <c r="QG24" s="12"/>
      <c r="QH24" s="12"/>
      <c r="QI24" s="12"/>
      <c r="QJ24" s="12"/>
      <c r="QK24" s="12"/>
      <c r="QL24" s="12"/>
      <c r="QM24" s="12"/>
      <c r="QN24" s="12"/>
      <c r="QO24" s="12"/>
      <c r="QP24" s="12"/>
      <c r="QQ24" s="12"/>
      <c r="QR24" s="12"/>
      <c r="QS24" s="12"/>
      <c r="QT24" s="12"/>
      <c r="QU24" s="12"/>
      <c r="QV24" s="12"/>
      <c r="QW24" s="12"/>
      <c r="QX24" s="12"/>
      <c r="QY24" s="12"/>
      <c r="QZ24" s="12"/>
      <c r="RA24" s="12"/>
      <c r="RB24" s="12"/>
      <c r="RC24" s="12"/>
      <c r="RD24" s="12"/>
      <c r="RE24" s="12"/>
      <c r="RF24" s="12"/>
      <c r="RG24" s="12"/>
      <c r="RH24" s="12"/>
      <c r="RI24" s="12"/>
      <c r="RJ24" s="12"/>
      <c r="RK24" s="12"/>
      <c r="RL24" s="12"/>
      <c r="RM24" s="12"/>
      <c r="RN24" s="12"/>
      <c r="RO24" s="12"/>
      <c r="RP24" s="12"/>
      <c r="RQ24" s="12"/>
      <c r="RR24" s="12"/>
      <c r="RS24" s="12"/>
      <c r="RT24" s="12"/>
      <c r="RU24" s="12"/>
      <c r="RV24" s="12"/>
      <c r="RW24" s="12"/>
      <c r="RX24" s="12"/>
      <c r="RY24" s="12"/>
      <c r="RZ24" s="12"/>
      <c r="SA24" s="12"/>
      <c r="SB24" s="12"/>
      <c r="SC24" s="12"/>
      <c r="SD24" s="12"/>
      <c r="SE24" s="12"/>
      <c r="SF24" s="12"/>
      <c r="SG24" s="12"/>
      <c r="SH24" s="12"/>
      <c r="SI24" s="12"/>
      <c r="SJ24" s="12"/>
      <c r="SK24" s="12"/>
      <c r="SL24" s="12"/>
      <c r="SM24" s="12"/>
      <c r="SN24" s="12"/>
      <c r="SO24" s="12"/>
      <c r="SP24" s="12"/>
      <c r="SQ24" s="12"/>
      <c r="SR24" s="12"/>
      <c r="SS24" s="12"/>
      <c r="ST24" s="12"/>
      <c r="SU24" s="12"/>
      <c r="SV24" s="12"/>
      <c r="SW24" s="12"/>
      <c r="SX24" s="12"/>
      <c r="SY24" s="12"/>
      <c r="SZ24" s="12"/>
      <c r="TA24" s="12"/>
      <c r="TB24" s="12"/>
      <c r="TC24" s="12"/>
      <c r="TD24" s="12"/>
      <c r="TE24" s="12"/>
      <c r="TF24" s="12"/>
      <c r="TG24" s="12"/>
      <c r="TH24" s="12"/>
      <c r="TI24" s="12"/>
      <c r="TJ24" s="12"/>
      <c r="TK24" s="12"/>
      <c r="TL24" s="12"/>
      <c r="TM24" s="12"/>
      <c r="TN24" s="12"/>
      <c r="TO24" s="12"/>
      <c r="TP24" s="12"/>
      <c r="TQ24" s="12"/>
      <c r="TR24" s="12"/>
      <c r="TS24" s="12"/>
      <c r="TT24" s="12"/>
      <c r="TU24" s="12"/>
      <c r="TV24" s="12"/>
      <c r="TW24" s="12"/>
      <c r="TX24" s="12"/>
      <c r="TY24" s="12"/>
      <c r="TZ24" s="12"/>
      <c r="UA24" s="12"/>
      <c r="UB24" s="12"/>
      <c r="UC24" s="12"/>
      <c r="UD24" s="12"/>
      <c r="UE24" s="12"/>
      <c r="UF24" s="12"/>
      <c r="UG24" s="12"/>
      <c r="UH24" s="12"/>
      <c r="UI24" s="12"/>
      <c r="UJ24" s="12"/>
      <c r="UK24" s="12"/>
      <c r="UL24" s="12"/>
      <c r="UM24" s="12"/>
      <c r="UN24" s="12"/>
      <c r="UO24" s="12"/>
      <c r="UP24" s="12"/>
      <c r="UQ24" s="12"/>
      <c r="UR24" s="12"/>
      <c r="US24" s="12"/>
      <c r="UT24" s="12"/>
      <c r="UU24" s="12"/>
      <c r="UV24" s="12"/>
      <c r="UW24" s="12"/>
      <c r="UX24" s="12"/>
      <c r="UY24" s="12"/>
      <c r="UZ24" s="12"/>
      <c r="VA24" s="12"/>
      <c r="VB24" s="12"/>
      <c r="VC24" s="12"/>
      <c r="VD24" s="12"/>
      <c r="VE24" s="12"/>
      <c r="VF24" s="12"/>
      <c r="VG24" s="12"/>
      <c r="VH24" s="12"/>
      <c r="VI24" s="12"/>
      <c r="VJ24" s="12"/>
      <c r="VK24" s="12"/>
      <c r="VL24" s="12"/>
      <c r="VM24" s="12"/>
      <c r="VN24" s="12"/>
      <c r="VO24" s="12"/>
      <c r="VP24" s="12"/>
      <c r="VQ24" s="12"/>
      <c r="VR24" s="12"/>
      <c r="VS24" s="12"/>
      <c r="VT24" s="12"/>
      <c r="VU24" s="12"/>
      <c r="VV24" s="12"/>
      <c r="VW24" s="12"/>
      <c r="VX24" s="12"/>
      <c r="VY24" s="12"/>
      <c r="VZ24" s="12"/>
      <c r="WA24" s="12"/>
      <c r="WB24" s="12"/>
      <c r="WC24" s="12"/>
      <c r="WD24" s="12"/>
      <c r="WE24" s="12"/>
      <c r="WF24" s="12"/>
      <c r="WG24" s="12"/>
      <c r="WH24" s="12"/>
      <c r="WI24" s="12"/>
      <c r="WJ24" s="12"/>
      <c r="WK24" s="12"/>
      <c r="WL24" s="12"/>
      <c r="WM24" s="12"/>
      <c r="WN24" s="12"/>
      <c r="WO24" s="12"/>
      <c r="WP24" s="12"/>
      <c r="WQ24" s="12"/>
      <c r="WR24" s="12"/>
      <c r="WS24" s="12"/>
      <c r="WT24" s="12"/>
      <c r="WU24" s="12"/>
      <c r="WV24" s="12"/>
      <c r="WW24" s="12"/>
      <c r="WX24" s="12"/>
      <c r="WY24" s="12"/>
      <c r="WZ24" s="12"/>
      <c r="XA24" s="12"/>
      <c r="XB24" s="12"/>
      <c r="XC24" s="12"/>
      <c r="XD24" s="12"/>
      <c r="XE24" s="12"/>
      <c r="XF24" s="12"/>
      <c r="XG24" s="12"/>
      <c r="XH24" s="12"/>
      <c r="XI24" s="12"/>
      <c r="XJ24" s="12"/>
      <c r="XK24" s="12"/>
      <c r="XL24" s="12"/>
      <c r="XM24" s="12"/>
      <c r="XN24" s="12"/>
      <c r="XO24" s="12"/>
      <c r="XP24" s="12"/>
      <c r="XQ24" s="12"/>
      <c r="XR24" s="12"/>
      <c r="XS24" s="12"/>
      <c r="XT24" s="12"/>
      <c r="XU24" s="12"/>
      <c r="XV24" s="12"/>
      <c r="XW24" s="12"/>
      <c r="XX24" s="12"/>
      <c r="XY24" s="12"/>
      <c r="XZ24" s="12"/>
      <c r="YA24" s="12"/>
      <c r="YB24" s="12"/>
      <c r="YC24" s="12"/>
      <c r="YD24" s="12"/>
      <c r="YE24" s="12"/>
      <c r="YF24" s="12"/>
      <c r="YG24" s="12"/>
      <c r="YH24" s="12"/>
      <c r="YI24" s="12"/>
      <c r="YJ24" s="12"/>
      <c r="YK24" s="12"/>
      <c r="YL24" s="12"/>
      <c r="YM24" s="12"/>
      <c r="YN24" s="12"/>
      <c r="YO24" s="12"/>
      <c r="YP24" s="12"/>
      <c r="YQ24" s="12"/>
      <c r="YR24" s="12"/>
      <c r="YS24" s="12"/>
      <c r="YT24" s="12"/>
      <c r="YU24" s="12"/>
      <c r="YV24" s="12"/>
      <c r="YW24" s="12"/>
      <c r="YX24" s="12"/>
      <c r="YY24" s="12"/>
      <c r="YZ24" s="12"/>
      <c r="ZA24" s="12"/>
      <c r="ZB24" s="12"/>
      <c r="ZC24" s="12"/>
      <c r="ZD24" s="12"/>
      <c r="ZE24" s="12"/>
      <c r="ZF24" s="12"/>
      <c r="ZG24" s="12"/>
      <c r="ZH24" s="12"/>
      <c r="ZI24" s="12"/>
      <c r="ZJ24" s="12"/>
      <c r="ZK24" s="12"/>
      <c r="ZL24" s="12"/>
      <c r="ZM24" s="12"/>
      <c r="ZN24" s="12"/>
      <c r="ZO24" s="12"/>
      <c r="ZP24" s="12"/>
      <c r="ZQ24" s="12"/>
      <c r="ZR24" s="12"/>
      <c r="ZS24" s="12"/>
      <c r="ZT24" s="12"/>
      <c r="ZU24" s="12"/>
      <c r="ZV24" s="12"/>
      <c r="ZW24" s="12"/>
      <c r="ZX24" s="12"/>
      <c r="ZY24" s="12"/>
      <c r="ZZ24" s="12"/>
      <c r="AAA24" s="12"/>
      <c r="AAB24" s="12"/>
      <c r="AAC24" s="12"/>
      <c r="AAD24" s="12"/>
      <c r="AAE24" s="12"/>
      <c r="AAF24" s="12"/>
      <c r="AAG24" s="12"/>
      <c r="AAH24" s="12"/>
      <c r="AAI24" s="12"/>
      <c r="AAJ24" s="12"/>
      <c r="AAK24" s="12"/>
      <c r="AAL24" s="12"/>
      <c r="AAM24" s="12"/>
      <c r="AAN24" s="12"/>
      <c r="AAO24" s="12"/>
      <c r="AAP24" s="12"/>
      <c r="AAQ24" s="12"/>
      <c r="AAR24" s="12"/>
      <c r="AAS24" s="12"/>
      <c r="AAT24" s="12"/>
      <c r="AAU24" s="12"/>
      <c r="AAV24" s="12"/>
      <c r="AAW24" s="12"/>
      <c r="AAX24" s="12"/>
      <c r="AAY24" s="12"/>
      <c r="AAZ24" s="12"/>
      <c r="ABA24" s="12"/>
      <c r="ABB24" s="12"/>
      <c r="ABC24" s="12"/>
      <c r="ABD24" s="12"/>
      <c r="ABE24" s="12"/>
      <c r="ABF24" s="12"/>
      <c r="ABG24" s="12"/>
      <c r="ABH24" s="12"/>
      <c r="ABI24" s="12"/>
      <c r="ABJ24" s="12"/>
      <c r="ABK24" s="12"/>
      <c r="ABL24" s="12"/>
      <c r="ABM24" s="12"/>
      <c r="ABN24" s="12"/>
      <c r="ABO24" s="12"/>
      <c r="ABP24" s="12"/>
      <c r="ABQ24" s="12"/>
      <c r="ABR24" s="12"/>
      <c r="ABS24" s="12"/>
      <c r="ABT24" s="12"/>
      <c r="ABU24" s="12"/>
      <c r="ABV24" s="12"/>
      <c r="ABW24" s="12"/>
      <c r="ABX24" s="12"/>
      <c r="ABY24" s="12"/>
      <c r="ABZ24" s="12"/>
      <c r="ACA24" s="12"/>
      <c r="ACB24" s="12"/>
      <c r="ACC24" s="12"/>
      <c r="ACD24" s="12"/>
      <c r="ACE24" s="12"/>
      <c r="ACF24" s="12"/>
      <c r="ACG24" s="12"/>
      <c r="ACH24" s="12"/>
      <c r="ACI24" s="12"/>
      <c r="ACJ24" s="12"/>
      <c r="ACK24" s="12"/>
      <c r="ACL24" s="12"/>
      <c r="ACM24" s="12"/>
      <c r="ACN24" s="12"/>
      <c r="ACO24" s="12"/>
      <c r="ACP24" s="12"/>
      <c r="ACQ24" s="12"/>
      <c r="ACR24" s="12"/>
      <c r="ACS24" s="12"/>
      <c r="ACT24" s="12"/>
      <c r="ACU24" s="12"/>
      <c r="ACV24" s="12"/>
      <c r="ACW24" s="12"/>
      <c r="ACX24" s="12"/>
      <c r="ACY24" s="12"/>
      <c r="ACZ24" s="12"/>
      <c r="ADA24" s="12"/>
      <c r="ADB24" s="12"/>
      <c r="ADC24" s="12"/>
      <c r="ADD24" s="12"/>
      <c r="ADE24" s="12"/>
      <c r="ADF24" s="12"/>
      <c r="ADG24" s="12"/>
      <c r="ADH24" s="12"/>
      <c r="ADI24" s="12"/>
      <c r="ADJ24" s="12"/>
      <c r="ADK24" s="12"/>
      <c r="ADL24" s="12"/>
      <c r="ADM24" s="12"/>
      <c r="ADN24" s="12"/>
      <c r="ADO24" s="12"/>
      <c r="ADP24" s="12"/>
      <c r="ADQ24" s="12"/>
      <c r="ADR24" s="12"/>
      <c r="ADS24" s="12"/>
      <c r="ADT24" s="12"/>
      <c r="ADU24" s="12"/>
      <c r="ADV24" s="12"/>
      <c r="ADW24" s="12"/>
      <c r="ADX24" s="12"/>
      <c r="ADY24" s="12"/>
      <c r="ADZ24" s="12"/>
      <c r="AEA24" s="12"/>
      <c r="AEB24" s="12"/>
      <c r="AEC24" s="12"/>
      <c r="AED24" s="12"/>
      <c r="AEE24" s="12"/>
      <c r="AEF24" s="12"/>
      <c r="AEG24" s="12"/>
      <c r="AEH24" s="12"/>
      <c r="AEI24" s="12"/>
      <c r="AEJ24" s="12"/>
      <c r="AEK24" s="12"/>
      <c r="AEL24" s="12"/>
      <c r="AEM24" s="12"/>
      <c r="AEN24" s="12"/>
      <c r="AEO24" s="12"/>
      <c r="AEP24" s="12"/>
      <c r="AEQ24" s="12"/>
      <c r="AER24" s="12"/>
      <c r="AES24" s="12"/>
      <c r="AET24" s="12"/>
      <c r="AEU24" s="12"/>
      <c r="AEV24" s="12"/>
      <c r="AEW24" s="12"/>
      <c r="AEX24" s="12"/>
      <c r="AEY24" s="12"/>
      <c r="AEZ24" s="12"/>
      <c r="AFA24" s="12"/>
      <c r="AFB24" s="12"/>
      <c r="AFC24" s="12"/>
      <c r="AFD24" s="12"/>
      <c r="AFE24" s="12"/>
      <c r="AFF24" s="12"/>
      <c r="AFG24" s="12"/>
      <c r="AFH24" s="12"/>
      <c r="AFI24" s="12"/>
      <c r="AFJ24" s="12"/>
      <c r="AFK24" s="12"/>
      <c r="AFL24" s="12"/>
      <c r="AFM24" s="12"/>
      <c r="AFN24" s="12"/>
      <c r="AFO24" s="12"/>
      <c r="AFP24" s="12"/>
      <c r="AFQ24" s="12"/>
      <c r="AFR24" s="12"/>
      <c r="AFS24" s="12"/>
      <c r="AFT24" s="12"/>
      <c r="AFU24" s="12"/>
      <c r="AFV24" s="12"/>
      <c r="AFW24" s="12"/>
      <c r="AFX24" s="12"/>
      <c r="AFY24" s="12"/>
      <c r="AFZ24" s="12"/>
      <c r="AGA24" s="12"/>
      <c r="AGB24" s="12"/>
      <c r="AGC24" s="12"/>
      <c r="AGD24" s="12"/>
      <c r="AGE24" s="12"/>
      <c r="AGF24" s="12"/>
      <c r="AGG24" s="12"/>
      <c r="AGH24" s="12"/>
      <c r="AGI24" s="12"/>
      <c r="AGJ24" s="12"/>
      <c r="AGK24" s="12"/>
      <c r="AGL24" s="12"/>
      <c r="AGM24" s="12"/>
      <c r="AGN24" s="12"/>
      <c r="AGO24" s="12"/>
      <c r="AGP24" s="12"/>
      <c r="AGQ24" s="12"/>
      <c r="AGR24" s="12"/>
      <c r="AGS24" s="12"/>
      <c r="AGT24" s="12"/>
      <c r="AGU24" s="12"/>
      <c r="AGV24" s="12"/>
      <c r="AGW24" s="12"/>
      <c r="AGX24" s="12"/>
      <c r="AGY24" s="12"/>
      <c r="AGZ24" s="12"/>
      <c r="AHA24" s="12"/>
      <c r="AHB24" s="12"/>
      <c r="AHC24" s="12"/>
      <c r="AHD24" s="12"/>
      <c r="AHE24" s="12"/>
      <c r="AHF24" s="12"/>
      <c r="AHG24" s="12"/>
      <c r="AHH24" s="12"/>
      <c r="AHI24" s="12"/>
      <c r="AHJ24" s="12"/>
      <c r="AHK24" s="12"/>
      <c r="AHL24" s="12"/>
      <c r="AHM24" s="12"/>
      <c r="AHN24" s="12"/>
      <c r="AHO24" s="12"/>
      <c r="AHP24" s="12"/>
      <c r="AHQ24" s="12"/>
      <c r="AHR24" s="12"/>
      <c r="AHS24" s="12"/>
      <c r="AHT24" s="12"/>
      <c r="AHU24" s="12"/>
      <c r="AHV24" s="12"/>
      <c r="AHW24" s="12"/>
      <c r="AHX24" s="12"/>
      <c r="AHY24" s="12"/>
      <c r="AHZ24" s="12"/>
      <c r="AIA24" s="12"/>
      <c r="AIB24" s="12"/>
      <c r="AIC24" s="12"/>
      <c r="AID24" s="12"/>
      <c r="AIE24" s="12"/>
      <c r="AIF24" s="12"/>
      <c r="AIG24" s="12"/>
      <c r="AIH24" s="12"/>
      <c r="AII24" s="12"/>
      <c r="AIJ24" s="12"/>
      <c r="AIK24" s="12"/>
      <c r="AIL24" s="12"/>
      <c r="AIM24" s="12"/>
      <c r="AIN24" s="12"/>
      <c r="AIO24" s="12"/>
      <c r="AIP24" s="12"/>
      <c r="AIQ24" s="12"/>
      <c r="AIR24" s="12"/>
      <c r="AIS24" s="12"/>
      <c r="AIT24" s="12"/>
      <c r="AIU24" s="12"/>
      <c r="AIV24" s="12"/>
      <c r="AIW24" s="12"/>
      <c r="AIX24" s="12"/>
      <c r="AIY24" s="12"/>
      <c r="AIZ24" s="12"/>
      <c r="AJA24" s="12"/>
      <c r="AJB24" s="12"/>
      <c r="AJC24" s="12"/>
      <c r="AJD24" s="12"/>
      <c r="AJE24" s="12"/>
      <c r="AJF24" s="12"/>
      <c r="AJG24" s="12"/>
      <c r="AJH24" s="12"/>
      <c r="AJI24" s="12"/>
      <c r="AJJ24" s="12"/>
      <c r="AJK24" s="12"/>
      <c r="AJL24" s="12"/>
      <c r="AJM24" s="12"/>
      <c r="AJN24" s="12"/>
      <c r="AJO24" s="12"/>
      <c r="AJP24" s="12"/>
      <c r="AJQ24" s="12"/>
      <c r="AJR24" s="12"/>
      <c r="AJS24" s="12"/>
      <c r="AJT24" s="12"/>
      <c r="AJU24" s="12"/>
      <c r="AJV24" s="12"/>
      <c r="AJW24" s="12"/>
      <c r="AJX24" s="12"/>
      <c r="AJY24" s="12"/>
      <c r="AJZ24" s="12"/>
      <c r="AKA24" s="12"/>
      <c r="AKB24" s="12"/>
      <c r="AKC24" s="12"/>
      <c r="AKD24" s="12"/>
      <c r="AKE24" s="12"/>
      <c r="AKF24" s="12"/>
      <c r="AKG24" s="12"/>
      <c r="AKH24" s="12"/>
      <c r="AKI24" s="12"/>
      <c r="AKJ24" s="12"/>
      <c r="AKK24" s="12"/>
      <c r="AKL24" s="12"/>
      <c r="AKM24" s="12"/>
      <c r="AKN24" s="12"/>
      <c r="AKO24" s="12"/>
      <c r="AKP24" s="12"/>
      <c r="AKQ24" s="12"/>
      <c r="AKR24" s="12"/>
      <c r="AKS24" s="12"/>
      <c r="AKT24" s="12"/>
      <c r="AKU24" s="12"/>
      <c r="AKV24" s="12"/>
      <c r="AKW24" s="12"/>
      <c r="AKX24" s="12"/>
      <c r="AKY24" s="12"/>
      <c r="AKZ24" s="12"/>
      <c r="ALA24" s="12"/>
      <c r="ALB24" s="12"/>
      <c r="ALC24" s="12"/>
      <c r="ALD24" s="12"/>
      <c r="ALE24" s="12"/>
      <c r="ALF24" s="12"/>
      <c r="ALG24" s="12"/>
      <c r="ALH24" s="12"/>
      <c r="ALI24" s="12"/>
      <c r="ALJ24" s="12"/>
      <c r="ALK24" s="12"/>
      <c r="ALL24" s="12"/>
      <c r="ALM24" s="12"/>
      <c r="ALN24" s="12"/>
      <c r="ALO24" s="12"/>
      <c r="ALP24" s="12"/>
      <c r="ALQ24" s="12"/>
      <c r="ALR24" s="12"/>
      <c r="ALS24" s="12"/>
      <c r="ALT24" s="12"/>
      <c r="ALU24" s="12"/>
      <c r="ALV24" s="12"/>
      <c r="ALW24" s="12"/>
      <c r="ALX24" s="12"/>
      <c r="ALY24" s="12"/>
      <c r="ALZ24" s="12"/>
      <c r="AMA24" s="12"/>
      <c r="AMB24" s="12"/>
      <c r="AMC24" s="12"/>
      <c r="AMD24" s="12"/>
      <c r="AME24" s="12"/>
      <c r="AMF24" s="12"/>
      <c r="AMG24" s="12"/>
    </row>
    <row r="25" spans="2:1021" ht="19.5" customHeight="1">
      <c r="B25" s="197"/>
      <c r="C25" s="167">
        <v>11</v>
      </c>
      <c r="D25" s="185" t="s">
        <v>158</v>
      </c>
      <c r="E25" s="181">
        <f t="shared" si="10"/>
        <v>0</v>
      </c>
      <c r="G25" s="182"/>
      <c r="H25" s="175"/>
      <c r="I25" s="176">
        <f>H25*$H$9</f>
        <v>0</v>
      </c>
      <c r="J25" s="175"/>
      <c r="K25" s="176">
        <f>J25*$J$9</f>
        <v>0</v>
      </c>
      <c r="L25" s="175"/>
      <c r="M25" s="176">
        <f>L25*$L$9</f>
        <v>0</v>
      </c>
      <c r="N25" s="175"/>
      <c r="O25" s="176">
        <f>N25*$J$9</f>
        <v>0</v>
      </c>
      <c r="P25" s="175"/>
      <c r="Q25" s="176">
        <f>P25*$P$9</f>
        <v>0</v>
      </c>
      <c r="R25" s="175"/>
      <c r="S25" s="176">
        <f>R25*$R$9</f>
        <v>0</v>
      </c>
      <c r="T25" s="175"/>
      <c r="U25" s="176">
        <f>T25*$T$9</f>
        <v>0</v>
      </c>
      <c r="V25" s="175"/>
      <c r="W25" s="176">
        <f>V25*$V$9</f>
        <v>0</v>
      </c>
      <c r="X25" s="175"/>
      <c r="Y25" s="176">
        <f t="shared" si="11"/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2"/>
      <c r="KM25" s="12"/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/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2"/>
      <c r="LT25" s="12"/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  <c r="MK25" s="12"/>
      <c r="ML25" s="12"/>
      <c r="MM25" s="12"/>
      <c r="MN25" s="12"/>
      <c r="MO25" s="12"/>
      <c r="MP25" s="12"/>
      <c r="MQ25" s="12"/>
      <c r="MR25" s="12"/>
      <c r="MS25" s="12"/>
      <c r="MT25" s="12"/>
      <c r="MU25" s="12"/>
      <c r="MV25" s="12"/>
      <c r="MW25" s="12"/>
      <c r="MX25" s="12"/>
      <c r="MY25" s="12"/>
      <c r="MZ25" s="12"/>
      <c r="NA25" s="12"/>
      <c r="NB25" s="12"/>
      <c r="NC25" s="12"/>
      <c r="ND25" s="12"/>
      <c r="NE25" s="12"/>
      <c r="NF25" s="12"/>
      <c r="NG25" s="12"/>
      <c r="NH25" s="12"/>
      <c r="NI25" s="12"/>
      <c r="NJ25" s="12"/>
      <c r="NK25" s="12"/>
      <c r="NL25" s="12"/>
      <c r="NM25" s="12"/>
      <c r="NN25" s="12"/>
      <c r="NO25" s="12"/>
      <c r="NP25" s="12"/>
      <c r="NQ25" s="12"/>
      <c r="NR25" s="12"/>
      <c r="NS25" s="12"/>
      <c r="NT25" s="12"/>
      <c r="NU25" s="12"/>
      <c r="NV25" s="12"/>
      <c r="NW25" s="12"/>
      <c r="NX25" s="12"/>
      <c r="NY25" s="12"/>
      <c r="NZ25" s="12"/>
      <c r="OA25" s="12"/>
      <c r="OB25" s="12"/>
      <c r="OC25" s="12"/>
      <c r="OD25" s="12"/>
      <c r="OE25" s="12"/>
      <c r="OF25" s="12"/>
      <c r="OG25" s="12"/>
      <c r="OH25" s="12"/>
      <c r="OI25" s="12"/>
      <c r="OJ25" s="12"/>
      <c r="OK25" s="12"/>
      <c r="OL25" s="12"/>
      <c r="OM25" s="12"/>
      <c r="ON25" s="12"/>
      <c r="OO25" s="12"/>
      <c r="OP25" s="12"/>
      <c r="OQ25" s="12"/>
      <c r="OR25" s="12"/>
      <c r="OS25" s="12"/>
      <c r="OT25" s="12"/>
      <c r="OU25" s="12"/>
      <c r="OV25" s="12"/>
      <c r="OW25" s="12"/>
      <c r="OX25" s="12"/>
      <c r="OY25" s="12"/>
      <c r="OZ25" s="12"/>
      <c r="PA25" s="12"/>
      <c r="PB25" s="12"/>
      <c r="PC25" s="12"/>
      <c r="PD25" s="12"/>
      <c r="PE25" s="12"/>
      <c r="PF25" s="12"/>
      <c r="PG25" s="12"/>
      <c r="PH25" s="12"/>
      <c r="PI25" s="12"/>
      <c r="PJ25" s="12"/>
      <c r="PK25" s="12"/>
      <c r="PL25" s="12"/>
      <c r="PM25" s="12"/>
      <c r="PN25" s="12"/>
      <c r="PO25" s="12"/>
      <c r="PP25" s="12"/>
      <c r="PQ25" s="12"/>
      <c r="PR25" s="12"/>
      <c r="PS25" s="12"/>
      <c r="PT25" s="12"/>
      <c r="PU25" s="12"/>
      <c r="PV25" s="12"/>
      <c r="PW25" s="12"/>
      <c r="PX25" s="12"/>
      <c r="PY25" s="12"/>
      <c r="PZ25" s="12"/>
      <c r="QA25" s="12"/>
      <c r="QB25" s="12"/>
      <c r="QC25" s="12"/>
      <c r="QD25" s="12"/>
      <c r="QE25" s="12"/>
      <c r="QF25" s="12"/>
      <c r="QG25" s="12"/>
      <c r="QH25" s="12"/>
      <c r="QI25" s="12"/>
      <c r="QJ25" s="12"/>
      <c r="QK25" s="12"/>
      <c r="QL25" s="12"/>
      <c r="QM25" s="12"/>
      <c r="QN25" s="12"/>
      <c r="QO25" s="12"/>
      <c r="QP25" s="12"/>
      <c r="QQ25" s="12"/>
      <c r="QR25" s="12"/>
      <c r="QS25" s="12"/>
      <c r="QT25" s="12"/>
      <c r="QU25" s="12"/>
      <c r="QV25" s="12"/>
      <c r="QW25" s="12"/>
      <c r="QX25" s="12"/>
      <c r="QY25" s="12"/>
      <c r="QZ25" s="12"/>
      <c r="RA25" s="12"/>
      <c r="RB25" s="12"/>
      <c r="RC25" s="12"/>
      <c r="RD25" s="12"/>
      <c r="RE25" s="12"/>
      <c r="RF25" s="12"/>
      <c r="RG25" s="12"/>
      <c r="RH25" s="12"/>
      <c r="RI25" s="12"/>
      <c r="RJ25" s="12"/>
      <c r="RK25" s="12"/>
      <c r="RL25" s="12"/>
      <c r="RM25" s="12"/>
      <c r="RN25" s="12"/>
      <c r="RO25" s="12"/>
      <c r="RP25" s="12"/>
      <c r="RQ25" s="12"/>
      <c r="RR25" s="12"/>
      <c r="RS25" s="12"/>
      <c r="RT25" s="12"/>
      <c r="RU25" s="12"/>
      <c r="RV25" s="12"/>
      <c r="RW25" s="12"/>
      <c r="RX25" s="12"/>
      <c r="RY25" s="12"/>
      <c r="RZ25" s="12"/>
      <c r="SA25" s="12"/>
      <c r="SB25" s="12"/>
      <c r="SC25" s="12"/>
      <c r="SD25" s="12"/>
      <c r="SE25" s="12"/>
      <c r="SF25" s="12"/>
      <c r="SG25" s="12"/>
      <c r="SH25" s="12"/>
      <c r="SI25" s="12"/>
      <c r="SJ25" s="12"/>
      <c r="SK25" s="12"/>
      <c r="SL25" s="12"/>
      <c r="SM25" s="12"/>
      <c r="SN25" s="12"/>
      <c r="SO25" s="12"/>
      <c r="SP25" s="12"/>
      <c r="SQ25" s="12"/>
      <c r="SR25" s="12"/>
      <c r="SS25" s="12"/>
      <c r="ST25" s="12"/>
      <c r="SU25" s="12"/>
      <c r="SV25" s="12"/>
      <c r="SW25" s="12"/>
      <c r="SX25" s="12"/>
      <c r="SY25" s="12"/>
      <c r="SZ25" s="12"/>
      <c r="TA25" s="12"/>
      <c r="TB25" s="12"/>
      <c r="TC25" s="12"/>
      <c r="TD25" s="12"/>
      <c r="TE25" s="12"/>
      <c r="TF25" s="12"/>
      <c r="TG25" s="12"/>
      <c r="TH25" s="12"/>
      <c r="TI25" s="12"/>
      <c r="TJ25" s="12"/>
      <c r="TK25" s="12"/>
      <c r="TL25" s="12"/>
      <c r="TM25" s="12"/>
      <c r="TN25" s="12"/>
      <c r="TO25" s="12"/>
      <c r="TP25" s="12"/>
      <c r="TQ25" s="12"/>
      <c r="TR25" s="12"/>
      <c r="TS25" s="12"/>
      <c r="TT25" s="12"/>
      <c r="TU25" s="12"/>
      <c r="TV25" s="12"/>
      <c r="TW25" s="12"/>
      <c r="TX25" s="12"/>
      <c r="TY25" s="12"/>
      <c r="TZ25" s="12"/>
      <c r="UA25" s="12"/>
      <c r="UB25" s="12"/>
      <c r="UC25" s="12"/>
      <c r="UD25" s="12"/>
      <c r="UE25" s="12"/>
      <c r="UF25" s="12"/>
      <c r="UG25" s="12"/>
      <c r="UH25" s="12"/>
      <c r="UI25" s="12"/>
      <c r="UJ25" s="12"/>
      <c r="UK25" s="12"/>
      <c r="UL25" s="12"/>
      <c r="UM25" s="12"/>
      <c r="UN25" s="12"/>
      <c r="UO25" s="12"/>
      <c r="UP25" s="12"/>
      <c r="UQ25" s="12"/>
      <c r="UR25" s="12"/>
      <c r="US25" s="12"/>
      <c r="UT25" s="12"/>
      <c r="UU25" s="12"/>
      <c r="UV25" s="12"/>
      <c r="UW25" s="12"/>
      <c r="UX25" s="12"/>
      <c r="UY25" s="12"/>
      <c r="UZ25" s="12"/>
      <c r="VA25" s="12"/>
      <c r="VB25" s="12"/>
      <c r="VC25" s="12"/>
      <c r="VD25" s="12"/>
      <c r="VE25" s="12"/>
      <c r="VF25" s="12"/>
      <c r="VG25" s="12"/>
      <c r="VH25" s="12"/>
      <c r="VI25" s="12"/>
      <c r="VJ25" s="12"/>
      <c r="VK25" s="12"/>
      <c r="VL25" s="12"/>
      <c r="VM25" s="12"/>
      <c r="VN25" s="12"/>
      <c r="VO25" s="12"/>
      <c r="VP25" s="12"/>
      <c r="VQ25" s="12"/>
      <c r="VR25" s="12"/>
      <c r="VS25" s="12"/>
      <c r="VT25" s="12"/>
      <c r="VU25" s="12"/>
      <c r="VV25" s="12"/>
      <c r="VW25" s="12"/>
      <c r="VX25" s="12"/>
      <c r="VY25" s="12"/>
      <c r="VZ25" s="12"/>
      <c r="WA25" s="12"/>
      <c r="WB25" s="12"/>
      <c r="WC25" s="12"/>
      <c r="WD25" s="12"/>
      <c r="WE25" s="12"/>
      <c r="WF25" s="12"/>
      <c r="WG25" s="12"/>
      <c r="WH25" s="12"/>
      <c r="WI25" s="12"/>
      <c r="WJ25" s="12"/>
      <c r="WK25" s="12"/>
      <c r="WL25" s="12"/>
      <c r="WM25" s="12"/>
      <c r="WN25" s="12"/>
      <c r="WO25" s="12"/>
      <c r="WP25" s="12"/>
      <c r="WQ25" s="12"/>
      <c r="WR25" s="12"/>
      <c r="WS25" s="12"/>
      <c r="WT25" s="12"/>
      <c r="WU25" s="12"/>
      <c r="WV25" s="12"/>
      <c r="WW25" s="12"/>
      <c r="WX25" s="12"/>
      <c r="WY25" s="12"/>
      <c r="WZ25" s="12"/>
      <c r="XA25" s="12"/>
      <c r="XB25" s="12"/>
      <c r="XC25" s="12"/>
      <c r="XD25" s="12"/>
      <c r="XE25" s="12"/>
      <c r="XF25" s="12"/>
      <c r="XG25" s="12"/>
      <c r="XH25" s="12"/>
      <c r="XI25" s="12"/>
      <c r="XJ25" s="12"/>
      <c r="XK25" s="12"/>
      <c r="XL25" s="12"/>
      <c r="XM25" s="12"/>
      <c r="XN25" s="12"/>
      <c r="XO25" s="12"/>
      <c r="XP25" s="12"/>
      <c r="XQ25" s="12"/>
      <c r="XR25" s="12"/>
      <c r="XS25" s="12"/>
      <c r="XT25" s="12"/>
      <c r="XU25" s="12"/>
      <c r="XV25" s="12"/>
      <c r="XW25" s="12"/>
      <c r="XX25" s="12"/>
      <c r="XY25" s="12"/>
      <c r="XZ25" s="12"/>
      <c r="YA25" s="12"/>
      <c r="YB25" s="12"/>
      <c r="YC25" s="12"/>
      <c r="YD25" s="12"/>
      <c r="YE25" s="12"/>
      <c r="YF25" s="12"/>
      <c r="YG25" s="12"/>
      <c r="YH25" s="12"/>
      <c r="YI25" s="12"/>
      <c r="YJ25" s="12"/>
      <c r="YK25" s="12"/>
      <c r="YL25" s="12"/>
      <c r="YM25" s="12"/>
      <c r="YN25" s="12"/>
      <c r="YO25" s="12"/>
      <c r="YP25" s="12"/>
      <c r="YQ25" s="12"/>
      <c r="YR25" s="12"/>
      <c r="YS25" s="12"/>
      <c r="YT25" s="12"/>
      <c r="YU25" s="12"/>
      <c r="YV25" s="12"/>
      <c r="YW25" s="12"/>
      <c r="YX25" s="12"/>
      <c r="YY25" s="12"/>
      <c r="YZ25" s="12"/>
      <c r="ZA25" s="12"/>
      <c r="ZB25" s="12"/>
      <c r="ZC25" s="12"/>
      <c r="ZD25" s="12"/>
      <c r="ZE25" s="12"/>
      <c r="ZF25" s="12"/>
      <c r="ZG25" s="12"/>
      <c r="ZH25" s="12"/>
      <c r="ZI25" s="12"/>
      <c r="ZJ25" s="12"/>
      <c r="ZK25" s="12"/>
      <c r="ZL25" s="12"/>
      <c r="ZM25" s="12"/>
      <c r="ZN25" s="12"/>
      <c r="ZO25" s="12"/>
      <c r="ZP25" s="12"/>
      <c r="ZQ25" s="12"/>
      <c r="ZR25" s="12"/>
      <c r="ZS25" s="12"/>
      <c r="ZT25" s="12"/>
      <c r="ZU25" s="12"/>
      <c r="ZV25" s="12"/>
      <c r="ZW25" s="12"/>
      <c r="ZX25" s="12"/>
      <c r="ZY25" s="12"/>
      <c r="ZZ25" s="12"/>
      <c r="AAA25" s="12"/>
      <c r="AAB25" s="12"/>
      <c r="AAC25" s="12"/>
      <c r="AAD25" s="12"/>
      <c r="AAE25" s="12"/>
      <c r="AAF25" s="12"/>
      <c r="AAG25" s="12"/>
      <c r="AAH25" s="12"/>
      <c r="AAI25" s="12"/>
      <c r="AAJ25" s="12"/>
      <c r="AAK25" s="12"/>
      <c r="AAL25" s="12"/>
      <c r="AAM25" s="12"/>
      <c r="AAN25" s="12"/>
      <c r="AAO25" s="12"/>
      <c r="AAP25" s="12"/>
      <c r="AAQ25" s="12"/>
      <c r="AAR25" s="12"/>
      <c r="AAS25" s="12"/>
      <c r="AAT25" s="12"/>
      <c r="AAU25" s="12"/>
      <c r="AAV25" s="12"/>
      <c r="AAW25" s="12"/>
      <c r="AAX25" s="12"/>
      <c r="AAY25" s="12"/>
      <c r="AAZ25" s="12"/>
      <c r="ABA25" s="12"/>
      <c r="ABB25" s="12"/>
      <c r="ABC25" s="12"/>
      <c r="ABD25" s="12"/>
      <c r="ABE25" s="12"/>
      <c r="ABF25" s="12"/>
      <c r="ABG25" s="12"/>
      <c r="ABH25" s="12"/>
      <c r="ABI25" s="12"/>
      <c r="ABJ25" s="12"/>
      <c r="ABK25" s="12"/>
      <c r="ABL25" s="12"/>
      <c r="ABM25" s="12"/>
      <c r="ABN25" s="12"/>
      <c r="ABO25" s="12"/>
      <c r="ABP25" s="12"/>
      <c r="ABQ25" s="12"/>
      <c r="ABR25" s="12"/>
      <c r="ABS25" s="12"/>
      <c r="ABT25" s="12"/>
      <c r="ABU25" s="12"/>
      <c r="ABV25" s="12"/>
      <c r="ABW25" s="12"/>
      <c r="ABX25" s="12"/>
      <c r="ABY25" s="12"/>
      <c r="ABZ25" s="12"/>
      <c r="ACA25" s="12"/>
      <c r="ACB25" s="12"/>
      <c r="ACC25" s="12"/>
      <c r="ACD25" s="12"/>
      <c r="ACE25" s="12"/>
      <c r="ACF25" s="12"/>
      <c r="ACG25" s="12"/>
      <c r="ACH25" s="12"/>
      <c r="ACI25" s="12"/>
      <c r="ACJ25" s="12"/>
      <c r="ACK25" s="12"/>
      <c r="ACL25" s="12"/>
      <c r="ACM25" s="12"/>
      <c r="ACN25" s="12"/>
      <c r="ACO25" s="12"/>
      <c r="ACP25" s="12"/>
      <c r="ACQ25" s="12"/>
      <c r="ACR25" s="12"/>
      <c r="ACS25" s="12"/>
      <c r="ACT25" s="12"/>
      <c r="ACU25" s="12"/>
      <c r="ACV25" s="12"/>
      <c r="ACW25" s="12"/>
      <c r="ACX25" s="12"/>
      <c r="ACY25" s="12"/>
      <c r="ACZ25" s="12"/>
      <c r="ADA25" s="12"/>
      <c r="ADB25" s="12"/>
      <c r="ADC25" s="12"/>
      <c r="ADD25" s="12"/>
      <c r="ADE25" s="12"/>
      <c r="ADF25" s="12"/>
      <c r="ADG25" s="12"/>
      <c r="ADH25" s="12"/>
      <c r="ADI25" s="12"/>
      <c r="ADJ25" s="12"/>
      <c r="ADK25" s="12"/>
      <c r="ADL25" s="12"/>
      <c r="ADM25" s="12"/>
      <c r="ADN25" s="12"/>
      <c r="ADO25" s="12"/>
      <c r="ADP25" s="12"/>
      <c r="ADQ25" s="12"/>
      <c r="ADR25" s="12"/>
      <c r="ADS25" s="12"/>
      <c r="ADT25" s="12"/>
      <c r="ADU25" s="12"/>
      <c r="ADV25" s="12"/>
      <c r="ADW25" s="12"/>
      <c r="ADX25" s="12"/>
      <c r="ADY25" s="12"/>
      <c r="ADZ25" s="12"/>
      <c r="AEA25" s="12"/>
      <c r="AEB25" s="12"/>
      <c r="AEC25" s="12"/>
      <c r="AED25" s="12"/>
      <c r="AEE25" s="12"/>
      <c r="AEF25" s="12"/>
      <c r="AEG25" s="12"/>
      <c r="AEH25" s="12"/>
      <c r="AEI25" s="12"/>
      <c r="AEJ25" s="12"/>
      <c r="AEK25" s="12"/>
      <c r="AEL25" s="12"/>
      <c r="AEM25" s="12"/>
      <c r="AEN25" s="12"/>
      <c r="AEO25" s="12"/>
      <c r="AEP25" s="12"/>
      <c r="AEQ25" s="12"/>
      <c r="AER25" s="12"/>
      <c r="AES25" s="12"/>
      <c r="AET25" s="12"/>
      <c r="AEU25" s="12"/>
      <c r="AEV25" s="12"/>
      <c r="AEW25" s="12"/>
      <c r="AEX25" s="12"/>
      <c r="AEY25" s="12"/>
      <c r="AEZ25" s="12"/>
      <c r="AFA25" s="12"/>
      <c r="AFB25" s="12"/>
      <c r="AFC25" s="12"/>
      <c r="AFD25" s="12"/>
      <c r="AFE25" s="12"/>
      <c r="AFF25" s="12"/>
      <c r="AFG25" s="12"/>
      <c r="AFH25" s="12"/>
      <c r="AFI25" s="12"/>
      <c r="AFJ25" s="12"/>
      <c r="AFK25" s="12"/>
      <c r="AFL25" s="12"/>
      <c r="AFM25" s="12"/>
      <c r="AFN25" s="12"/>
      <c r="AFO25" s="12"/>
      <c r="AFP25" s="12"/>
      <c r="AFQ25" s="12"/>
      <c r="AFR25" s="12"/>
      <c r="AFS25" s="12"/>
      <c r="AFT25" s="12"/>
      <c r="AFU25" s="12"/>
      <c r="AFV25" s="12"/>
      <c r="AFW25" s="12"/>
      <c r="AFX25" s="12"/>
      <c r="AFY25" s="12"/>
      <c r="AFZ25" s="12"/>
      <c r="AGA25" s="12"/>
      <c r="AGB25" s="12"/>
      <c r="AGC25" s="12"/>
      <c r="AGD25" s="12"/>
      <c r="AGE25" s="12"/>
      <c r="AGF25" s="12"/>
      <c r="AGG25" s="12"/>
      <c r="AGH25" s="12"/>
      <c r="AGI25" s="12"/>
      <c r="AGJ25" s="12"/>
      <c r="AGK25" s="12"/>
      <c r="AGL25" s="12"/>
      <c r="AGM25" s="12"/>
      <c r="AGN25" s="12"/>
      <c r="AGO25" s="12"/>
      <c r="AGP25" s="12"/>
      <c r="AGQ25" s="12"/>
      <c r="AGR25" s="12"/>
      <c r="AGS25" s="12"/>
      <c r="AGT25" s="12"/>
      <c r="AGU25" s="12"/>
      <c r="AGV25" s="12"/>
      <c r="AGW25" s="12"/>
      <c r="AGX25" s="12"/>
      <c r="AGY25" s="12"/>
      <c r="AGZ25" s="12"/>
      <c r="AHA25" s="12"/>
      <c r="AHB25" s="12"/>
      <c r="AHC25" s="12"/>
      <c r="AHD25" s="12"/>
      <c r="AHE25" s="12"/>
      <c r="AHF25" s="12"/>
      <c r="AHG25" s="12"/>
      <c r="AHH25" s="12"/>
      <c r="AHI25" s="12"/>
      <c r="AHJ25" s="12"/>
      <c r="AHK25" s="12"/>
      <c r="AHL25" s="12"/>
      <c r="AHM25" s="12"/>
      <c r="AHN25" s="12"/>
      <c r="AHO25" s="12"/>
      <c r="AHP25" s="12"/>
      <c r="AHQ25" s="12"/>
      <c r="AHR25" s="12"/>
      <c r="AHS25" s="12"/>
      <c r="AHT25" s="12"/>
      <c r="AHU25" s="12"/>
      <c r="AHV25" s="12"/>
      <c r="AHW25" s="12"/>
      <c r="AHX25" s="12"/>
      <c r="AHY25" s="12"/>
      <c r="AHZ25" s="12"/>
      <c r="AIA25" s="12"/>
      <c r="AIB25" s="12"/>
      <c r="AIC25" s="12"/>
      <c r="AID25" s="12"/>
      <c r="AIE25" s="12"/>
      <c r="AIF25" s="12"/>
      <c r="AIG25" s="12"/>
      <c r="AIH25" s="12"/>
      <c r="AII25" s="12"/>
      <c r="AIJ25" s="12"/>
      <c r="AIK25" s="12"/>
      <c r="AIL25" s="12"/>
      <c r="AIM25" s="12"/>
      <c r="AIN25" s="12"/>
      <c r="AIO25" s="12"/>
      <c r="AIP25" s="12"/>
      <c r="AIQ25" s="12"/>
      <c r="AIR25" s="12"/>
      <c r="AIS25" s="12"/>
      <c r="AIT25" s="12"/>
      <c r="AIU25" s="12"/>
      <c r="AIV25" s="12"/>
      <c r="AIW25" s="12"/>
      <c r="AIX25" s="12"/>
      <c r="AIY25" s="12"/>
      <c r="AIZ25" s="12"/>
      <c r="AJA25" s="12"/>
      <c r="AJB25" s="12"/>
      <c r="AJC25" s="12"/>
      <c r="AJD25" s="12"/>
      <c r="AJE25" s="12"/>
      <c r="AJF25" s="12"/>
      <c r="AJG25" s="12"/>
      <c r="AJH25" s="12"/>
      <c r="AJI25" s="12"/>
      <c r="AJJ25" s="12"/>
      <c r="AJK25" s="12"/>
      <c r="AJL25" s="12"/>
      <c r="AJM25" s="12"/>
      <c r="AJN25" s="12"/>
      <c r="AJO25" s="12"/>
      <c r="AJP25" s="12"/>
      <c r="AJQ25" s="12"/>
      <c r="AJR25" s="12"/>
      <c r="AJS25" s="12"/>
      <c r="AJT25" s="12"/>
      <c r="AJU25" s="12"/>
      <c r="AJV25" s="12"/>
      <c r="AJW25" s="12"/>
      <c r="AJX25" s="12"/>
      <c r="AJY25" s="12"/>
      <c r="AJZ25" s="12"/>
      <c r="AKA25" s="12"/>
      <c r="AKB25" s="12"/>
      <c r="AKC25" s="12"/>
      <c r="AKD25" s="12"/>
      <c r="AKE25" s="12"/>
      <c r="AKF25" s="12"/>
      <c r="AKG25" s="12"/>
      <c r="AKH25" s="12"/>
      <c r="AKI25" s="12"/>
      <c r="AKJ25" s="12"/>
      <c r="AKK25" s="12"/>
      <c r="AKL25" s="12"/>
      <c r="AKM25" s="12"/>
      <c r="AKN25" s="12"/>
      <c r="AKO25" s="12"/>
      <c r="AKP25" s="12"/>
      <c r="AKQ25" s="12"/>
      <c r="AKR25" s="12"/>
      <c r="AKS25" s="12"/>
      <c r="AKT25" s="12"/>
      <c r="AKU25" s="12"/>
      <c r="AKV25" s="12"/>
      <c r="AKW25" s="12"/>
      <c r="AKX25" s="12"/>
      <c r="AKY25" s="12"/>
      <c r="AKZ25" s="12"/>
      <c r="ALA25" s="12"/>
      <c r="ALB25" s="12"/>
      <c r="ALC25" s="12"/>
      <c r="ALD25" s="12"/>
      <c r="ALE25" s="12"/>
      <c r="ALF25" s="12"/>
      <c r="ALG25" s="12"/>
      <c r="ALH25" s="12"/>
      <c r="ALI25" s="12"/>
      <c r="ALJ25" s="12"/>
      <c r="ALK25" s="12"/>
      <c r="ALL25" s="12"/>
      <c r="ALM25" s="12"/>
      <c r="ALN25" s="12"/>
      <c r="ALO25" s="12"/>
      <c r="ALP25" s="12"/>
      <c r="ALQ25" s="12"/>
      <c r="ALR25" s="12"/>
      <c r="ALS25" s="12"/>
      <c r="ALT25" s="12"/>
      <c r="ALU25" s="12"/>
      <c r="ALV25" s="12"/>
      <c r="ALW25" s="12"/>
      <c r="ALX25" s="12"/>
      <c r="ALY25" s="12"/>
      <c r="ALZ25" s="12"/>
      <c r="AMA25" s="12"/>
      <c r="AMB25" s="12"/>
      <c r="AMC25" s="12"/>
      <c r="AMD25" s="12"/>
      <c r="AME25" s="12"/>
      <c r="AMF25" s="12"/>
      <c r="AMG25" s="12"/>
    </row>
    <row r="26" spans="2:1021" ht="19.5" customHeight="1">
      <c r="B26" s="197"/>
      <c r="C26" s="167">
        <v>12</v>
      </c>
      <c r="D26" s="185" t="s">
        <v>159</v>
      </c>
      <c r="E26" s="181">
        <f t="shared" si="10"/>
        <v>0</v>
      </c>
      <c r="G26" s="182"/>
      <c r="H26" s="175"/>
      <c r="I26" s="176">
        <f>H26*$H$9</f>
        <v>0</v>
      </c>
      <c r="J26" s="175"/>
      <c r="K26" s="176">
        <f>J26*$J$9</f>
        <v>0</v>
      </c>
      <c r="L26" s="175"/>
      <c r="M26" s="176">
        <f>L26*$L$9</f>
        <v>0</v>
      </c>
      <c r="N26" s="175"/>
      <c r="O26" s="176">
        <f>N26*$J$9</f>
        <v>0</v>
      </c>
      <c r="P26" s="175"/>
      <c r="Q26" s="176">
        <f>P26*$P$9</f>
        <v>0</v>
      </c>
      <c r="R26" s="175"/>
      <c r="S26" s="176">
        <f>R26*$R$9</f>
        <v>0</v>
      </c>
      <c r="T26" s="175"/>
      <c r="U26" s="176">
        <f>T26*$T$9</f>
        <v>0</v>
      </c>
      <c r="V26" s="175"/>
      <c r="W26" s="176">
        <f>V26*$V$9</f>
        <v>0</v>
      </c>
      <c r="X26" s="175"/>
      <c r="Y26" s="176">
        <f t="shared" si="11"/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  <c r="MK26" s="12"/>
      <c r="ML26" s="12"/>
      <c r="MM26" s="12"/>
      <c r="MN26" s="12"/>
      <c r="MO26" s="12"/>
      <c r="MP26" s="12"/>
      <c r="MQ26" s="12"/>
      <c r="MR26" s="12"/>
      <c r="MS26" s="12"/>
      <c r="MT26" s="12"/>
      <c r="MU26" s="12"/>
      <c r="MV26" s="12"/>
      <c r="MW26" s="12"/>
      <c r="MX26" s="12"/>
      <c r="MY26" s="12"/>
      <c r="MZ26" s="12"/>
      <c r="NA26" s="12"/>
      <c r="NB26" s="12"/>
      <c r="NC26" s="12"/>
      <c r="ND26" s="12"/>
      <c r="NE26" s="12"/>
      <c r="NF26" s="12"/>
      <c r="NG26" s="12"/>
      <c r="NH26" s="12"/>
      <c r="NI26" s="12"/>
      <c r="NJ26" s="12"/>
      <c r="NK26" s="12"/>
      <c r="NL26" s="12"/>
      <c r="NM26" s="12"/>
      <c r="NN26" s="12"/>
      <c r="NO26" s="12"/>
      <c r="NP26" s="12"/>
      <c r="NQ26" s="12"/>
      <c r="NR26" s="12"/>
      <c r="NS26" s="12"/>
      <c r="NT26" s="12"/>
      <c r="NU26" s="12"/>
      <c r="NV26" s="12"/>
      <c r="NW26" s="12"/>
      <c r="NX26" s="12"/>
      <c r="NY26" s="12"/>
      <c r="NZ26" s="12"/>
      <c r="OA26" s="12"/>
      <c r="OB26" s="12"/>
      <c r="OC26" s="12"/>
      <c r="OD26" s="12"/>
      <c r="OE26" s="12"/>
      <c r="OF26" s="12"/>
      <c r="OG26" s="12"/>
      <c r="OH26" s="12"/>
      <c r="OI26" s="12"/>
      <c r="OJ26" s="12"/>
      <c r="OK26" s="12"/>
      <c r="OL26" s="12"/>
      <c r="OM26" s="12"/>
      <c r="ON26" s="12"/>
      <c r="OO26" s="12"/>
      <c r="OP26" s="12"/>
      <c r="OQ26" s="12"/>
      <c r="OR26" s="12"/>
      <c r="OS26" s="12"/>
      <c r="OT26" s="12"/>
      <c r="OU26" s="12"/>
      <c r="OV26" s="12"/>
      <c r="OW26" s="12"/>
      <c r="OX26" s="12"/>
      <c r="OY26" s="12"/>
      <c r="OZ26" s="12"/>
      <c r="PA26" s="12"/>
      <c r="PB26" s="12"/>
      <c r="PC26" s="12"/>
      <c r="PD26" s="12"/>
      <c r="PE26" s="12"/>
      <c r="PF26" s="12"/>
      <c r="PG26" s="12"/>
      <c r="PH26" s="12"/>
      <c r="PI26" s="12"/>
      <c r="PJ26" s="12"/>
      <c r="PK26" s="12"/>
      <c r="PL26" s="12"/>
      <c r="PM26" s="12"/>
      <c r="PN26" s="12"/>
      <c r="PO26" s="12"/>
      <c r="PP26" s="12"/>
      <c r="PQ26" s="12"/>
      <c r="PR26" s="12"/>
      <c r="PS26" s="12"/>
      <c r="PT26" s="12"/>
      <c r="PU26" s="12"/>
      <c r="PV26" s="12"/>
      <c r="PW26" s="12"/>
      <c r="PX26" s="12"/>
      <c r="PY26" s="12"/>
      <c r="PZ26" s="12"/>
      <c r="QA26" s="12"/>
      <c r="QB26" s="12"/>
      <c r="QC26" s="12"/>
      <c r="QD26" s="12"/>
      <c r="QE26" s="12"/>
      <c r="QF26" s="12"/>
      <c r="QG26" s="12"/>
      <c r="QH26" s="12"/>
      <c r="QI26" s="12"/>
      <c r="QJ26" s="12"/>
      <c r="QK26" s="12"/>
      <c r="QL26" s="12"/>
      <c r="QM26" s="12"/>
      <c r="QN26" s="12"/>
      <c r="QO26" s="12"/>
      <c r="QP26" s="12"/>
      <c r="QQ26" s="12"/>
      <c r="QR26" s="12"/>
      <c r="QS26" s="12"/>
      <c r="QT26" s="12"/>
      <c r="QU26" s="12"/>
      <c r="QV26" s="12"/>
      <c r="QW26" s="12"/>
      <c r="QX26" s="12"/>
      <c r="QY26" s="12"/>
      <c r="QZ26" s="12"/>
      <c r="RA26" s="12"/>
      <c r="RB26" s="12"/>
      <c r="RC26" s="12"/>
      <c r="RD26" s="12"/>
      <c r="RE26" s="12"/>
      <c r="RF26" s="12"/>
      <c r="RG26" s="12"/>
      <c r="RH26" s="12"/>
      <c r="RI26" s="12"/>
      <c r="RJ26" s="12"/>
      <c r="RK26" s="12"/>
      <c r="RL26" s="12"/>
      <c r="RM26" s="12"/>
      <c r="RN26" s="12"/>
      <c r="RO26" s="12"/>
      <c r="RP26" s="12"/>
      <c r="RQ26" s="12"/>
      <c r="RR26" s="12"/>
      <c r="RS26" s="12"/>
      <c r="RT26" s="12"/>
      <c r="RU26" s="12"/>
      <c r="RV26" s="12"/>
      <c r="RW26" s="12"/>
      <c r="RX26" s="12"/>
      <c r="RY26" s="12"/>
      <c r="RZ26" s="12"/>
      <c r="SA26" s="12"/>
      <c r="SB26" s="12"/>
      <c r="SC26" s="12"/>
      <c r="SD26" s="12"/>
      <c r="SE26" s="12"/>
      <c r="SF26" s="12"/>
      <c r="SG26" s="12"/>
      <c r="SH26" s="12"/>
      <c r="SI26" s="12"/>
      <c r="SJ26" s="12"/>
      <c r="SK26" s="12"/>
      <c r="SL26" s="12"/>
      <c r="SM26" s="12"/>
      <c r="SN26" s="12"/>
      <c r="SO26" s="12"/>
      <c r="SP26" s="12"/>
      <c r="SQ26" s="12"/>
      <c r="SR26" s="12"/>
      <c r="SS26" s="12"/>
      <c r="ST26" s="12"/>
      <c r="SU26" s="12"/>
      <c r="SV26" s="12"/>
      <c r="SW26" s="12"/>
      <c r="SX26" s="12"/>
      <c r="SY26" s="12"/>
      <c r="SZ26" s="12"/>
      <c r="TA26" s="12"/>
      <c r="TB26" s="12"/>
      <c r="TC26" s="12"/>
      <c r="TD26" s="12"/>
      <c r="TE26" s="12"/>
      <c r="TF26" s="12"/>
      <c r="TG26" s="12"/>
      <c r="TH26" s="12"/>
      <c r="TI26" s="12"/>
      <c r="TJ26" s="12"/>
      <c r="TK26" s="12"/>
      <c r="TL26" s="12"/>
      <c r="TM26" s="12"/>
      <c r="TN26" s="12"/>
      <c r="TO26" s="12"/>
      <c r="TP26" s="12"/>
      <c r="TQ26" s="12"/>
      <c r="TR26" s="12"/>
      <c r="TS26" s="12"/>
      <c r="TT26" s="12"/>
      <c r="TU26" s="12"/>
      <c r="TV26" s="12"/>
      <c r="TW26" s="12"/>
      <c r="TX26" s="12"/>
      <c r="TY26" s="12"/>
      <c r="TZ26" s="12"/>
      <c r="UA26" s="12"/>
      <c r="UB26" s="12"/>
      <c r="UC26" s="12"/>
      <c r="UD26" s="12"/>
      <c r="UE26" s="12"/>
      <c r="UF26" s="12"/>
      <c r="UG26" s="12"/>
      <c r="UH26" s="12"/>
      <c r="UI26" s="12"/>
      <c r="UJ26" s="12"/>
      <c r="UK26" s="12"/>
      <c r="UL26" s="12"/>
      <c r="UM26" s="12"/>
      <c r="UN26" s="12"/>
      <c r="UO26" s="12"/>
      <c r="UP26" s="12"/>
      <c r="UQ26" s="12"/>
      <c r="UR26" s="12"/>
      <c r="US26" s="12"/>
      <c r="UT26" s="12"/>
      <c r="UU26" s="12"/>
      <c r="UV26" s="12"/>
      <c r="UW26" s="12"/>
      <c r="UX26" s="12"/>
      <c r="UY26" s="12"/>
      <c r="UZ26" s="12"/>
      <c r="VA26" s="12"/>
      <c r="VB26" s="12"/>
      <c r="VC26" s="12"/>
      <c r="VD26" s="12"/>
      <c r="VE26" s="12"/>
      <c r="VF26" s="12"/>
      <c r="VG26" s="12"/>
      <c r="VH26" s="12"/>
      <c r="VI26" s="12"/>
      <c r="VJ26" s="12"/>
      <c r="VK26" s="12"/>
      <c r="VL26" s="12"/>
      <c r="VM26" s="12"/>
      <c r="VN26" s="12"/>
      <c r="VO26" s="12"/>
      <c r="VP26" s="12"/>
      <c r="VQ26" s="12"/>
      <c r="VR26" s="12"/>
      <c r="VS26" s="12"/>
      <c r="VT26" s="12"/>
      <c r="VU26" s="12"/>
      <c r="VV26" s="12"/>
      <c r="VW26" s="12"/>
      <c r="VX26" s="12"/>
      <c r="VY26" s="12"/>
      <c r="VZ26" s="12"/>
      <c r="WA26" s="12"/>
      <c r="WB26" s="12"/>
      <c r="WC26" s="12"/>
      <c r="WD26" s="12"/>
      <c r="WE26" s="12"/>
      <c r="WF26" s="12"/>
      <c r="WG26" s="12"/>
      <c r="WH26" s="12"/>
      <c r="WI26" s="12"/>
      <c r="WJ26" s="12"/>
      <c r="WK26" s="12"/>
      <c r="WL26" s="12"/>
      <c r="WM26" s="12"/>
      <c r="WN26" s="12"/>
      <c r="WO26" s="12"/>
      <c r="WP26" s="12"/>
      <c r="WQ26" s="12"/>
      <c r="WR26" s="12"/>
      <c r="WS26" s="12"/>
      <c r="WT26" s="12"/>
      <c r="WU26" s="12"/>
      <c r="WV26" s="12"/>
      <c r="WW26" s="12"/>
      <c r="WX26" s="12"/>
      <c r="WY26" s="12"/>
      <c r="WZ26" s="12"/>
      <c r="XA26" s="12"/>
      <c r="XB26" s="12"/>
      <c r="XC26" s="12"/>
      <c r="XD26" s="12"/>
      <c r="XE26" s="12"/>
      <c r="XF26" s="12"/>
      <c r="XG26" s="12"/>
      <c r="XH26" s="12"/>
      <c r="XI26" s="12"/>
      <c r="XJ26" s="12"/>
      <c r="XK26" s="12"/>
      <c r="XL26" s="12"/>
      <c r="XM26" s="12"/>
      <c r="XN26" s="12"/>
      <c r="XO26" s="12"/>
      <c r="XP26" s="12"/>
      <c r="XQ26" s="12"/>
      <c r="XR26" s="12"/>
      <c r="XS26" s="12"/>
      <c r="XT26" s="12"/>
      <c r="XU26" s="12"/>
      <c r="XV26" s="12"/>
      <c r="XW26" s="12"/>
      <c r="XX26" s="12"/>
      <c r="XY26" s="12"/>
      <c r="XZ26" s="12"/>
      <c r="YA26" s="12"/>
      <c r="YB26" s="12"/>
      <c r="YC26" s="12"/>
      <c r="YD26" s="12"/>
      <c r="YE26" s="12"/>
      <c r="YF26" s="12"/>
      <c r="YG26" s="12"/>
      <c r="YH26" s="12"/>
      <c r="YI26" s="12"/>
      <c r="YJ26" s="12"/>
      <c r="YK26" s="12"/>
      <c r="YL26" s="12"/>
      <c r="YM26" s="12"/>
      <c r="YN26" s="12"/>
      <c r="YO26" s="12"/>
      <c r="YP26" s="12"/>
      <c r="YQ26" s="12"/>
      <c r="YR26" s="12"/>
      <c r="YS26" s="12"/>
      <c r="YT26" s="12"/>
      <c r="YU26" s="12"/>
      <c r="YV26" s="12"/>
      <c r="YW26" s="12"/>
      <c r="YX26" s="12"/>
      <c r="YY26" s="12"/>
      <c r="YZ26" s="12"/>
      <c r="ZA26" s="12"/>
      <c r="ZB26" s="12"/>
      <c r="ZC26" s="12"/>
      <c r="ZD26" s="12"/>
      <c r="ZE26" s="12"/>
      <c r="ZF26" s="12"/>
      <c r="ZG26" s="12"/>
      <c r="ZH26" s="12"/>
      <c r="ZI26" s="12"/>
      <c r="ZJ26" s="12"/>
      <c r="ZK26" s="12"/>
      <c r="ZL26" s="12"/>
      <c r="ZM26" s="12"/>
      <c r="ZN26" s="12"/>
      <c r="ZO26" s="12"/>
      <c r="ZP26" s="12"/>
      <c r="ZQ26" s="12"/>
      <c r="ZR26" s="12"/>
      <c r="ZS26" s="12"/>
      <c r="ZT26" s="12"/>
      <c r="ZU26" s="12"/>
      <c r="ZV26" s="12"/>
      <c r="ZW26" s="12"/>
      <c r="ZX26" s="12"/>
      <c r="ZY26" s="12"/>
      <c r="ZZ26" s="12"/>
      <c r="AAA26" s="12"/>
      <c r="AAB26" s="12"/>
      <c r="AAC26" s="12"/>
      <c r="AAD26" s="12"/>
      <c r="AAE26" s="12"/>
      <c r="AAF26" s="12"/>
      <c r="AAG26" s="12"/>
      <c r="AAH26" s="12"/>
      <c r="AAI26" s="12"/>
      <c r="AAJ26" s="12"/>
      <c r="AAK26" s="12"/>
      <c r="AAL26" s="12"/>
      <c r="AAM26" s="12"/>
      <c r="AAN26" s="12"/>
      <c r="AAO26" s="12"/>
      <c r="AAP26" s="12"/>
      <c r="AAQ26" s="12"/>
      <c r="AAR26" s="12"/>
      <c r="AAS26" s="12"/>
      <c r="AAT26" s="12"/>
      <c r="AAU26" s="12"/>
      <c r="AAV26" s="12"/>
      <c r="AAW26" s="12"/>
      <c r="AAX26" s="12"/>
      <c r="AAY26" s="12"/>
      <c r="AAZ26" s="12"/>
      <c r="ABA26" s="12"/>
      <c r="ABB26" s="12"/>
      <c r="ABC26" s="12"/>
      <c r="ABD26" s="12"/>
      <c r="ABE26" s="12"/>
      <c r="ABF26" s="12"/>
      <c r="ABG26" s="12"/>
      <c r="ABH26" s="12"/>
      <c r="ABI26" s="12"/>
      <c r="ABJ26" s="12"/>
      <c r="ABK26" s="12"/>
      <c r="ABL26" s="12"/>
      <c r="ABM26" s="12"/>
      <c r="ABN26" s="12"/>
      <c r="ABO26" s="12"/>
      <c r="ABP26" s="12"/>
      <c r="ABQ26" s="12"/>
      <c r="ABR26" s="12"/>
      <c r="ABS26" s="12"/>
      <c r="ABT26" s="12"/>
      <c r="ABU26" s="12"/>
      <c r="ABV26" s="12"/>
      <c r="ABW26" s="12"/>
      <c r="ABX26" s="12"/>
      <c r="ABY26" s="12"/>
      <c r="ABZ26" s="12"/>
      <c r="ACA26" s="12"/>
      <c r="ACB26" s="12"/>
      <c r="ACC26" s="12"/>
      <c r="ACD26" s="12"/>
      <c r="ACE26" s="12"/>
      <c r="ACF26" s="12"/>
      <c r="ACG26" s="12"/>
      <c r="ACH26" s="12"/>
      <c r="ACI26" s="12"/>
      <c r="ACJ26" s="12"/>
      <c r="ACK26" s="12"/>
      <c r="ACL26" s="12"/>
      <c r="ACM26" s="12"/>
      <c r="ACN26" s="12"/>
      <c r="ACO26" s="12"/>
      <c r="ACP26" s="12"/>
      <c r="ACQ26" s="12"/>
      <c r="ACR26" s="12"/>
      <c r="ACS26" s="12"/>
      <c r="ACT26" s="12"/>
      <c r="ACU26" s="12"/>
      <c r="ACV26" s="12"/>
      <c r="ACW26" s="12"/>
      <c r="ACX26" s="12"/>
      <c r="ACY26" s="12"/>
      <c r="ACZ26" s="12"/>
      <c r="ADA26" s="12"/>
      <c r="ADB26" s="12"/>
      <c r="ADC26" s="12"/>
      <c r="ADD26" s="12"/>
      <c r="ADE26" s="12"/>
      <c r="ADF26" s="12"/>
      <c r="ADG26" s="12"/>
      <c r="ADH26" s="12"/>
      <c r="ADI26" s="12"/>
      <c r="ADJ26" s="12"/>
      <c r="ADK26" s="12"/>
      <c r="ADL26" s="12"/>
      <c r="ADM26" s="12"/>
      <c r="ADN26" s="12"/>
      <c r="ADO26" s="12"/>
      <c r="ADP26" s="12"/>
      <c r="ADQ26" s="12"/>
      <c r="ADR26" s="12"/>
      <c r="ADS26" s="12"/>
      <c r="ADT26" s="12"/>
      <c r="ADU26" s="12"/>
      <c r="ADV26" s="12"/>
      <c r="ADW26" s="12"/>
      <c r="ADX26" s="12"/>
      <c r="ADY26" s="12"/>
      <c r="ADZ26" s="12"/>
      <c r="AEA26" s="12"/>
      <c r="AEB26" s="12"/>
      <c r="AEC26" s="12"/>
      <c r="AED26" s="12"/>
      <c r="AEE26" s="12"/>
      <c r="AEF26" s="12"/>
      <c r="AEG26" s="12"/>
      <c r="AEH26" s="12"/>
      <c r="AEI26" s="12"/>
      <c r="AEJ26" s="12"/>
      <c r="AEK26" s="12"/>
      <c r="AEL26" s="12"/>
      <c r="AEM26" s="12"/>
      <c r="AEN26" s="12"/>
      <c r="AEO26" s="12"/>
      <c r="AEP26" s="12"/>
      <c r="AEQ26" s="12"/>
      <c r="AER26" s="12"/>
      <c r="AES26" s="12"/>
      <c r="AET26" s="12"/>
      <c r="AEU26" s="12"/>
      <c r="AEV26" s="12"/>
      <c r="AEW26" s="12"/>
      <c r="AEX26" s="12"/>
      <c r="AEY26" s="12"/>
      <c r="AEZ26" s="12"/>
      <c r="AFA26" s="12"/>
      <c r="AFB26" s="12"/>
      <c r="AFC26" s="12"/>
      <c r="AFD26" s="12"/>
      <c r="AFE26" s="12"/>
      <c r="AFF26" s="12"/>
      <c r="AFG26" s="12"/>
      <c r="AFH26" s="12"/>
      <c r="AFI26" s="12"/>
      <c r="AFJ26" s="12"/>
      <c r="AFK26" s="12"/>
      <c r="AFL26" s="12"/>
      <c r="AFM26" s="12"/>
      <c r="AFN26" s="12"/>
      <c r="AFO26" s="12"/>
      <c r="AFP26" s="12"/>
      <c r="AFQ26" s="12"/>
      <c r="AFR26" s="12"/>
      <c r="AFS26" s="12"/>
      <c r="AFT26" s="12"/>
      <c r="AFU26" s="12"/>
      <c r="AFV26" s="12"/>
      <c r="AFW26" s="12"/>
      <c r="AFX26" s="12"/>
      <c r="AFY26" s="12"/>
      <c r="AFZ26" s="12"/>
      <c r="AGA26" s="12"/>
      <c r="AGB26" s="12"/>
      <c r="AGC26" s="12"/>
      <c r="AGD26" s="12"/>
      <c r="AGE26" s="12"/>
      <c r="AGF26" s="12"/>
      <c r="AGG26" s="12"/>
      <c r="AGH26" s="12"/>
      <c r="AGI26" s="12"/>
      <c r="AGJ26" s="12"/>
      <c r="AGK26" s="12"/>
      <c r="AGL26" s="12"/>
      <c r="AGM26" s="12"/>
      <c r="AGN26" s="12"/>
      <c r="AGO26" s="12"/>
      <c r="AGP26" s="12"/>
      <c r="AGQ26" s="12"/>
      <c r="AGR26" s="12"/>
      <c r="AGS26" s="12"/>
      <c r="AGT26" s="12"/>
      <c r="AGU26" s="12"/>
      <c r="AGV26" s="12"/>
      <c r="AGW26" s="12"/>
      <c r="AGX26" s="12"/>
      <c r="AGY26" s="12"/>
      <c r="AGZ26" s="12"/>
      <c r="AHA26" s="12"/>
      <c r="AHB26" s="12"/>
      <c r="AHC26" s="12"/>
      <c r="AHD26" s="12"/>
      <c r="AHE26" s="12"/>
      <c r="AHF26" s="12"/>
      <c r="AHG26" s="12"/>
      <c r="AHH26" s="12"/>
      <c r="AHI26" s="12"/>
      <c r="AHJ26" s="12"/>
      <c r="AHK26" s="12"/>
      <c r="AHL26" s="12"/>
      <c r="AHM26" s="12"/>
      <c r="AHN26" s="12"/>
      <c r="AHO26" s="12"/>
      <c r="AHP26" s="12"/>
      <c r="AHQ26" s="12"/>
      <c r="AHR26" s="12"/>
      <c r="AHS26" s="12"/>
      <c r="AHT26" s="12"/>
      <c r="AHU26" s="12"/>
      <c r="AHV26" s="12"/>
      <c r="AHW26" s="12"/>
      <c r="AHX26" s="12"/>
      <c r="AHY26" s="12"/>
      <c r="AHZ26" s="12"/>
      <c r="AIA26" s="12"/>
      <c r="AIB26" s="12"/>
      <c r="AIC26" s="12"/>
      <c r="AID26" s="12"/>
      <c r="AIE26" s="12"/>
      <c r="AIF26" s="12"/>
      <c r="AIG26" s="12"/>
      <c r="AIH26" s="12"/>
      <c r="AII26" s="12"/>
      <c r="AIJ26" s="12"/>
      <c r="AIK26" s="12"/>
      <c r="AIL26" s="12"/>
      <c r="AIM26" s="12"/>
      <c r="AIN26" s="12"/>
      <c r="AIO26" s="12"/>
      <c r="AIP26" s="12"/>
      <c r="AIQ26" s="12"/>
      <c r="AIR26" s="12"/>
      <c r="AIS26" s="12"/>
      <c r="AIT26" s="12"/>
      <c r="AIU26" s="12"/>
      <c r="AIV26" s="12"/>
      <c r="AIW26" s="12"/>
      <c r="AIX26" s="12"/>
      <c r="AIY26" s="12"/>
      <c r="AIZ26" s="12"/>
      <c r="AJA26" s="12"/>
      <c r="AJB26" s="12"/>
      <c r="AJC26" s="12"/>
      <c r="AJD26" s="12"/>
      <c r="AJE26" s="12"/>
      <c r="AJF26" s="12"/>
      <c r="AJG26" s="12"/>
      <c r="AJH26" s="12"/>
      <c r="AJI26" s="12"/>
      <c r="AJJ26" s="12"/>
      <c r="AJK26" s="12"/>
      <c r="AJL26" s="12"/>
      <c r="AJM26" s="12"/>
      <c r="AJN26" s="12"/>
      <c r="AJO26" s="12"/>
      <c r="AJP26" s="12"/>
      <c r="AJQ26" s="12"/>
      <c r="AJR26" s="12"/>
      <c r="AJS26" s="12"/>
      <c r="AJT26" s="12"/>
      <c r="AJU26" s="12"/>
      <c r="AJV26" s="12"/>
      <c r="AJW26" s="12"/>
      <c r="AJX26" s="12"/>
      <c r="AJY26" s="12"/>
      <c r="AJZ26" s="12"/>
      <c r="AKA26" s="12"/>
      <c r="AKB26" s="12"/>
      <c r="AKC26" s="12"/>
      <c r="AKD26" s="12"/>
      <c r="AKE26" s="12"/>
      <c r="AKF26" s="12"/>
      <c r="AKG26" s="12"/>
      <c r="AKH26" s="12"/>
      <c r="AKI26" s="12"/>
      <c r="AKJ26" s="12"/>
      <c r="AKK26" s="12"/>
      <c r="AKL26" s="12"/>
      <c r="AKM26" s="12"/>
      <c r="AKN26" s="12"/>
      <c r="AKO26" s="12"/>
      <c r="AKP26" s="12"/>
      <c r="AKQ26" s="12"/>
      <c r="AKR26" s="12"/>
      <c r="AKS26" s="12"/>
      <c r="AKT26" s="12"/>
      <c r="AKU26" s="12"/>
      <c r="AKV26" s="12"/>
      <c r="AKW26" s="12"/>
      <c r="AKX26" s="12"/>
      <c r="AKY26" s="12"/>
      <c r="AKZ26" s="12"/>
      <c r="ALA26" s="12"/>
      <c r="ALB26" s="12"/>
      <c r="ALC26" s="12"/>
      <c r="ALD26" s="12"/>
      <c r="ALE26" s="12"/>
      <c r="ALF26" s="12"/>
      <c r="ALG26" s="12"/>
      <c r="ALH26" s="12"/>
      <c r="ALI26" s="12"/>
      <c r="ALJ26" s="12"/>
      <c r="ALK26" s="12"/>
      <c r="ALL26" s="12"/>
      <c r="ALM26" s="12"/>
      <c r="ALN26" s="12"/>
      <c r="ALO26" s="12"/>
      <c r="ALP26" s="12"/>
      <c r="ALQ26" s="12"/>
      <c r="ALR26" s="12"/>
      <c r="ALS26" s="12"/>
      <c r="ALT26" s="12"/>
      <c r="ALU26" s="12"/>
      <c r="ALV26" s="12"/>
      <c r="ALW26" s="12"/>
      <c r="ALX26" s="12"/>
      <c r="ALY26" s="12"/>
      <c r="ALZ26" s="12"/>
      <c r="AMA26" s="12"/>
      <c r="AMB26" s="12"/>
      <c r="AMC26" s="12"/>
      <c r="AMD26" s="12"/>
      <c r="AME26" s="12"/>
      <c r="AMF26" s="12"/>
      <c r="AMG26" s="12"/>
    </row>
    <row r="27" spans="2:1021" ht="19.5" customHeight="1">
      <c r="B27" s="197"/>
      <c r="C27" s="167">
        <v>13</v>
      </c>
      <c r="D27" s="185" t="s">
        <v>162</v>
      </c>
      <c r="E27" s="181">
        <f t="shared" si="10"/>
        <v>0</v>
      </c>
      <c r="G27" s="182"/>
      <c r="H27" s="175"/>
      <c r="I27" s="176">
        <f t="shared" ref="I27:I30" si="12">H27*$H$9</f>
        <v>0</v>
      </c>
      <c r="J27" s="175"/>
      <c r="K27" s="176">
        <f t="shared" ref="K27:K30" si="13">J27*$J$9</f>
        <v>0</v>
      </c>
      <c r="L27" s="175"/>
      <c r="M27" s="176">
        <f t="shared" ref="M27:M30" si="14">L27*$L$9</f>
        <v>0</v>
      </c>
      <c r="N27" s="175"/>
      <c r="O27" s="176">
        <f t="shared" ref="O27:O30" si="15">N27*$J$9</f>
        <v>0</v>
      </c>
      <c r="P27" s="175"/>
      <c r="Q27" s="176">
        <f t="shared" ref="Q27:Q30" si="16">P27*$P$9</f>
        <v>0</v>
      </c>
      <c r="R27" s="175"/>
      <c r="S27" s="176">
        <f t="shared" ref="S27:S30" si="17">R27*$R$9</f>
        <v>0</v>
      </c>
      <c r="T27" s="175"/>
      <c r="U27" s="176">
        <f t="shared" ref="U27:U30" si="18">T27*$T$9</f>
        <v>0</v>
      </c>
      <c r="V27" s="175"/>
      <c r="W27" s="176">
        <f t="shared" ref="W27:W30" si="19">V27*$V$9</f>
        <v>0</v>
      </c>
      <c r="X27" s="175"/>
      <c r="Y27" s="176">
        <f t="shared" ref="Y27:Y30" si="20">X27</f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  <c r="MK27" s="12"/>
      <c r="ML27" s="12"/>
      <c r="MM27" s="12"/>
      <c r="MN27" s="12"/>
      <c r="MO27" s="12"/>
      <c r="MP27" s="12"/>
      <c r="MQ27" s="12"/>
      <c r="MR27" s="12"/>
      <c r="MS27" s="12"/>
      <c r="MT27" s="12"/>
      <c r="MU27" s="12"/>
      <c r="MV27" s="12"/>
      <c r="MW27" s="12"/>
      <c r="MX27" s="12"/>
      <c r="MY27" s="12"/>
      <c r="MZ27" s="12"/>
      <c r="NA27" s="12"/>
      <c r="NB27" s="12"/>
      <c r="NC27" s="12"/>
      <c r="ND27" s="12"/>
      <c r="NE27" s="12"/>
      <c r="NF27" s="12"/>
      <c r="NG27" s="12"/>
      <c r="NH27" s="12"/>
      <c r="NI27" s="12"/>
      <c r="NJ27" s="12"/>
      <c r="NK27" s="12"/>
      <c r="NL27" s="12"/>
      <c r="NM27" s="12"/>
      <c r="NN27" s="12"/>
      <c r="NO27" s="12"/>
      <c r="NP27" s="12"/>
      <c r="NQ27" s="12"/>
      <c r="NR27" s="12"/>
      <c r="NS27" s="12"/>
      <c r="NT27" s="12"/>
      <c r="NU27" s="12"/>
      <c r="NV27" s="12"/>
      <c r="NW27" s="12"/>
      <c r="NX27" s="12"/>
      <c r="NY27" s="12"/>
      <c r="NZ27" s="12"/>
      <c r="OA27" s="12"/>
      <c r="OB27" s="12"/>
      <c r="OC27" s="12"/>
      <c r="OD27" s="12"/>
      <c r="OE27" s="12"/>
      <c r="OF27" s="12"/>
      <c r="OG27" s="12"/>
      <c r="OH27" s="12"/>
      <c r="OI27" s="12"/>
      <c r="OJ27" s="12"/>
      <c r="OK27" s="12"/>
      <c r="OL27" s="12"/>
      <c r="OM27" s="12"/>
      <c r="ON27" s="12"/>
      <c r="OO27" s="12"/>
      <c r="OP27" s="12"/>
      <c r="OQ27" s="12"/>
      <c r="OR27" s="12"/>
      <c r="OS27" s="12"/>
      <c r="OT27" s="12"/>
      <c r="OU27" s="12"/>
      <c r="OV27" s="12"/>
      <c r="OW27" s="12"/>
      <c r="OX27" s="12"/>
      <c r="OY27" s="12"/>
      <c r="OZ27" s="12"/>
      <c r="PA27" s="12"/>
      <c r="PB27" s="12"/>
      <c r="PC27" s="12"/>
      <c r="PD27" s="12"/>
      <c r="PE27" s="12"/>
      <c r="PF27" s="12"/>
      <c r="PG27" s="12"/>
      <c r="PH27" s="12"/>
      <c r="PI27" s="12"/>
      <c r="PJ27" s="12"/>
      <c r="PK27" s="12"/>
      <c r="PL27" s="12"/>
      <c r="PM27" s="12"/>
      <c r="PN27" s="12"/>
      <c r="PO27" s="12"/>
      <c r="PP27" s="12"/>
      <c r="PQ27" s="12"/>
      <c r="PR27" s="12"/>
      <c r="PS27" s="12"/>
      <c r="PT27" s="12"/>
      <c r="PU27" s="12"/>
      <c r="PV27" s="12"/>
      <c r="PW27" s="12"/>
      <c r="PX27" s="12"/>
      <c r="PY27" s="12"/>
      <c r="PZ27" s="12"/>
      <c r="QA27" s="12"/>
      <c r="QB27" s="12"/>
      <c r="QC27" s="12"/>
      <c r="QD27" s="12"/>
      <c r="QE27" s="12"/>
      <c r="QF27" s="12"/>
      <c r="QG27" s="12"/>
      <c r="QH27" s="12"/>
      <c r="QI27" s="12"/>
      <c r="QJ27" s="12"/>
      <c r="QK27" s="12"/>
      <c r="QL27" s="12"/>
      <c r="QM27" s="12"/>
      <c r="QN27" s="12"/>
      <c r="QO27" s="12"/>
      <c r="QP27" s="12"/>
      <c r="QQ27" s="12"/>
      <c r="QR27" s="12"/>
      <c r="QS27" s="12"/>
      <c r="QT27" s="12"/>
      <c r="QU27" s="12"/>
      <c r="QV27" s="12"/>
      <c r="QW27" s="12"/>
      <c r="QX27" s="12"/>
      <c r="QY27" s="12"/>
      <c r="QZ27" s="12"/>
      <c r="RA27" s="12"/>
      <c r="RB27" s="12"/>
      <c r="RC27" s="12"/>
      <c r="RD27" s="12"/>
      <c r="RE27" s="12"/>
      <c r="RF27" s="12"/>
      <c r="RG27" s="12"/>
      <c r="RH27" s="12"/>
      <c r="RI27" s="12"/>
      <c r="RJ27" s="12"/>
      <c r="RK27" s="12"/>
      <c r="RL27" s="12"/>
      <c r="RM27" s="12"/>
      <c r="RN27" s="12"/>
      <c r="RO27" s="12"/>
      <c r="RP27" s="12"/>
      <c r="RQ27" s="12"/>
      <c r="RR27" s="12"/>
      <c r="RS27" s="12"/>
      <c r="RT27" s="12"/>
      <c r="RU27" s="12"/>
      <c r="RV27" s="12"/>
      <c r="RW27" s="12"/>
      <c r="RX27" s="12"/>
      <c r="RY27" s="12"/>
      <c r="RZ27" s="12"/>
      <c r="SA27" s="12"/>
      <c r="SB27" s="12"/>
      <c r="SC27" s="12"/>
      <c r="SD27" s="12"/>
      <c r="SE27" s="12"/>
      <c r="SF27" s="12"/>
      <c r="SG27" s="12"/>
      <c r="SH27" s="12"/>
      <c r="SI27" s="12"/>
      <c r="SJ27" s="12"/>
      <c r="SK27" s="12"/>
      <c r="SL27" s="12"/>
      <c r="SM27" s="12"/>
      <c r="SN27" s="12"/>
      <c r="SO27" s="12"/>
      <c r="SP27" s="12"/>
      <c r="SQ27" s="12"/>
      <c r="SR27" s="12"/>
      <c r="SS27" s="12"/>
      <c r="ST27" s="12"/>
      <c r="SU27" s="12"/>
      <c r="SV27" s="12"/>
      <c r="SW27" s="12"/>
      <c r="SX27" s="12"/>
      <c r="SY27" s="12"/>
      <c r="SZ27" s="12"/>
      <c r="TA27" s="12"/>
      <c r="TB27" s="12"/>
      <c r="TC27" s="12"/>
      <c r="TD27" s="12"/>
      <c r="TE27" s="12"/>
      <c r="TF27" s="12"/>
      <c r="TG27" s="12"/>
      <c r="TH27" s="12"/>
      <c r="TI27" s="12"/>
      <c r="TJ27" s="12"/>
      <c r="TK27" s="12"/>
      <c r="TL27" s="12"/>
      <c r="TM27" s="12"/>
      <c r="TN27" s="12"/>
      <c r="TO27" s="12"/>
      <c r="TP27" s="12"/>
      <c r="TQ27" s="12"/>
      <c r="TR27" s="12"/>
      <c r="TS27" s="12"/>
      <c r="TT27" s="12"/>
      <c r="TU27" s="12"/>
      <c r="TV27" s="12"/>
      <c r="TW27" s="12"/>
      <c r="TX27" s="12"/>
      <c r="TY27" s="12"/>
      <c r="TZ27" s="12"/>
      <c r="UA27" s="12"/>
      <c r="UB27" s="12"/>
      <c r="UC27" s="12"/>
      <c r="UD27" s="12"/>
      <c r="UE27" s="12"/>
      <c r="UF27" s="12"/>
      <c r="UG27" s="12"/>
      <c r="UH27" s="12"/>
      <c r="UI27" s="12"/>
      <c r="UJ27" s="12"/>
      <c r="UK27" s="12"/>
      <c r="UL27" s="12"/>
      <c r="UM27" s="12"/>
      <c r="UN27" s="12"/>
      <c r="UO27" s="12"/>
      <c r="UP27" s="12"/>
      <c r="UQ27" s="12"/>
      <c r="UR27" s="12"/>
      <c r="US27" s="12"/>
      <c r="UT27" s="12"/>
      <c r="UU27" s="12"/>
      <c r="UV27" s="12"/>
      <c r="UW27" s="12"/>
      <c r="UX27" s="12"/>
      <c r="UY27" s="12"/>
      <c r="UZ27" s="12"/>
      <c r="VA27" s="12"/>
      <c r="VB27" s="12"/>
      <c r="VC27" s="12"/>
      <c r="VD27" s="12"/>
      <c r="VE27" s="12"/>
      <c r="VF27" s="12"/>
      <c r="VG27" s="12"/>
      <c r="VH27" s="12"/>
      <c r="VI27" s="12"/>
      <c r="VJ27" s="12"/>
      <c r="VK27" s="12"/>
      <c r="VL27" s="12"/>
      <c r="VM27" s="12"/>
      <c r="VN27" s="12"/>
      <c r="VO27" s="12"/>
      <c r="VP27" s="12"/>
      <c r="VQ27" s="12"/>
      <c r="VR27" s="12"/>
      <c r="VS27" s="12"/>
      <c r="VT27" s="12"/>
      <c r="VU27" s="12"/>
      <c r="VV27" s="12"/>
      <c r="VW27" s="12"/>
      <c r="VX27" s="12"/>
      <c r="VY27" s="12"/>
      <c r="VZ27" s="12"/>
      <c r="WA27" s="12"/>
      <c r="WB27" s="12"/>
      <c r="WC27" s="12"/>
      <c r="WD27" s="12"/>
      <c r="WE27" s="12"/>
      <c r="WF27" s="12"/>
      <c r="WG27" s="12"/>
      <c r="WH27" s="12"/>
      <c r="WI27" s="12"/>
      <c r="WJ27" s="12"/>
      <c r="WK27" s="12"/>
      <c r="WL27" s="12"/>
      <c r="WM27" s="12"/>
      <c r="WN27" s="12"/>
      <c r="WO27" s="12"/>
      <c r="WP27" s="12"/>
      <c r="WQ27" s="12"/>
      <c r="WR27" s="12"/>
      <c r="WS27" s="12"/>
      <c r="WT27" s="12"/>
      <c r="WU27" s="12"/>
      <c r="WV27" s="12"/>
      <c r="WW27" s="12"/>
      <c r="WX27" s="12"/>
      <c r="WY27" s="12"/>
      <c r="WZ27" s="12"/>
      <c r="XA27" s="12"/>
      <c r="XB27" s="12"/>
      <c r="XC27" s="12"/>
      <c r="XD27" s="12"/>
      <c r="XE27" s="12"/>
      <c r="XF27" s="12"/>
      <c r="XG27" s="12"/>
      <c r="XH27" s="12"/>
      <c r="XI27" s="12"/>
      <c r="XJ27" s="12"/>
      <c r="XK27" s="12"/>
      <c r="XL27" s="12"/>
      <c r="XM27" s="12"/>
      <c r="XN27" s="12"/>
      <c r="XO27" s="12"/>
      <c r="XP27" s="12"/>
      <c r="XQ27" s="12"/>
      <c r="XR27" s="12"/>
      <c r="XS27" s="12"/>
      <c r="XT27" s="12"/>
      <c r="XU27" s="12"/>
      <c r="XV27" s="12"/>
      <c r="XW27" s="12"/>
      <c r="XX27" s="12"/>
      <c r="XY27" s="12"/>
      <c r="XZ27" s="12"/>
      <c r="YA27" s="12"/>
      <c r="YB27" s="12"/>
      <c r="YC27" s="12"/>
      <c r="YD27" s="12"/>
      <c r="YE27" s="12"/>
      <c r="YF27" s="12"/>
      <c r="YG27" s="12"/>
      <c r="YH27" s="12"/>
      <c r="YI27" s="12"/>
      <c r="YJ27" s="12"/>
      <c r="YK27" s="12"/>
      <c r="YL27" s="12"/>
      <c r="YM27" s="12"/>
      <c r="YN27" s="12"/>
      <c r="YO27" s="12"/>
      <c r="YP27" s="12"/>
      <c r="YQ27" s="12"/>
      <c r="YR27" s="12"/>
      <c r="YS27" s="12"/>
      <c r="YT27" s="12"/>
      <c r="YU27" s="12"/>
      <c r="YV27" s="12"/>
      <c r="YW27" s="12"/>
      <c r="YX27" s="12"/>
      <c r="YY27" s="12"/>
      <c r="YZ27" s="12"/>
      <c r="ZA27" s="12"/>
      <c r="ZB27" s="12"/>
      <c r="ZC27" s="12"/>
      <c r="ZD27" s="12"/>
      <c r="ZE27" s="12"/>
      <c r="ZF27" s="12"/>
      <c r="ZG27" s="12"/>
      <c r="ZH27" s="12"/>
      <c r="ZI27" s="12"/>
      <c r="ZJ27" s="12"/>
      <c r="ZK27" s="12"/>
      <c r="ZL27" s="12"/>
      <c r="ZM27" s="12"/>
      <c r="ZN27" s="12"/>
      <c r="ZO27" s="12"/>
      <c r="ZP27" s="12"/>
      <c r="ZQ27" s="12"/>
      <c r="ZR27" s="12"/>
      <c r="ZS27" s="12"/>
      <c r="ZT27" s="12"/>
      <c r="ZU27" s="12"/>
      <c r="ZV27" s="12"/>
      <c r="ZW27" s="12"/>
      <c r="ZX27" s="12"/>
      <c r="ZY27" s="12"/>
      <c r="ZZ27" s="12"/>
      <c r="AAA27" s="12"/>
      <c r="AAB27" s="12"/>
      <c r="AAC27" s="12"/>
      <c r="AAD27" s="12"/>
      <c r="AAE27" s="12"/>
      <c r="AAF27" s="12"/>
      <c r="AAG27" s="12"/>
      <c r="AAH27" s="12"/>
      <c r="AAI27" s="12"/>
      <c r="AAJ27" s="12"/>
      <c r="AAK27" s="12"/>
      <c r="AAL27" s="12"/>
      <c r="AAM27" s="12"/>
      <c r="AAN27" s="12"/>
      <c r="AAO27" s="12"/>
      <c r="AAP27" s="12"/>
      <c r="AAQ27" s="12"/>
      <c r="AAR27" s="12"/>
      <c r="AAS27" s="12"/>
      <c r="AAT27" s="12"/>
      <c r="AAU27" s="12"/>
      <c r="AAV27" s="12"/>
      <c r="AAW27" s="12"/>
      <c r="AAX27" s="12"/>
      <c r="AAY27" s="12"/>
      <c r="AAZ27" s="12"/>
      <c r="ABA27" s="12"/>
      <c r="ABB27" s="12"/>
      <c r="ABC27" s="12"/>
      <c r="ABD27" s="12"/>
      <c r="ABE27" s="12"/>
      <c r="ABF27" s="12"/>
      <c r="ABG27" s="12"/>
      <c r="ABH27" s="12"/>
      <c r="ABI27" s="12"/>
      <c r="ABJ27" s="12"/>
      <c r="ABK27" s="12"/>
      <c r="ABL27" s="12"/>
      <c r="ABM27" s="12"/>
      <c r="ABN27" s="12"/>
      <c r="ABO27" s="12"/>
      <c r="ABP27" s="12"/>
      <c r="ABQ27" s="12"/>
      <c r="ABR27" s="12"/>
      <c r="ABS27" s="12"/>
      <c r="ABT27" s="12"/>
      <c r="ABU27" s="12"/>
      <c r="ABV27" s="12"/>
      <c r="ABW27" s="12"/>
      <c r="ABX27" s="12"/>
      <c r="ABY27" s="12"/>
      <c r="ABZ27" s="12"/>
      <c r="ACA27" s="12"/>
      <c r="ACB27" s="12"/>
      <c r="ACC27" s="12"/>
      <c r="ACD27" s="12"/>
      <c r="ACE27" s="12"/>
      <c r="ACF27" s="12"/>
      <c r="ACG27" s="12"/>
      <c r="ACH27" s="12"/>
      <c r="ACI27" s="12"/>
      <c r="ACJ27" s="12"/>
      <c r="ACK27" s="12"/>
      <c r="ACL27" s="12"/>
      <c r="ACM27" s="12"/>
      <c r="ACN27" s="12"/>
      <c r="ACO27" s="12"/>
      <c r="ACP27" s="12"/>
      <c r="ACQ27" s="12"/>
      <c r="ACR27" s="12"/>
      <c r="ACS27" s="12"/>
      <c r="ACT27" s="12"/>
      <c r="ACU27" s="12"/>
      <c r="ACV27" s="12"/>
      <c r="ACW27" s="12"/>
      <c r="ACX27" s="12"/>
      <c r="ACY27" s="12"/>
      <c r="ACZ27" s="12"/>
      <c r="ADA27" s="12"/>
      <c r="ADB27" s="12"/>
      <c r="ADC27" s="12"/>
      <c r="ADD27" s="12"/>
      <c r="ADE27" s="12"/>
      <c r="ADF27" s="12"/>
      <c r="ADG27" s="12"/>
      <c r="ADH27" s="12"/>
      <c r="ADI27" s="12"/>
      <c r="ADJ27" s="12"/>
      <c r="ADK27" s="12"/>
      <c r="ADL27" s="12"/>
      <c r="ADM27" s="12"/>
      <c r="ADN27" s="12"/>
      <c r="ADO27" s="12"/>
      <c r="ADP27" s="12"/>
      <c r="ADQ27" s="12"/>
      <c r="ADR27" s="12"/>
      <c r="ADS27" s="12"/>
      <c r="ADT27" s="12"/>
      <c r="ADU27" s="12"/>
      <c r="ADV27" s="12"/>
      <c r="ADW27" s="12"/>
      <c r="ADX27" s="12"/>
      <c r="ADY27" s="12"/>
      <c r="ADZ27" s="12"/>
      <c r="AEA27" s="12"/>
      <c r="AEB27" s="12"/>
      <c r="AEC27" s="12"/>
      <c r="AED27" s="12"/>
      <c r="AEE27" s="12"/>
      <c r="AEF27" s="12"/>
      <c r="AEG27" s="12"/>
      <c r="AEH27" s="12"/>
      <c r="AEI27" s="12"/>
      <c r="AEJ27" s="12"/>
      <c r="AEK27" s="12"/>
      <c r="AEL27" s="12"/>
      <c r="AEM27" s="12"/>
      <c r="AEN27" s="12"/>
      <c r="AEO27" s="12"/>
      <c r="AEP27" s="12"/>
      <c r="AEQ27" s="12"/>
      <c r="AER27" s="12"/>
      <c r="AES27" s="12"/>
      <c r="AET27" s="12"/>
      <c r="AEU27" s="12"/>
      <c r="AEV27" s="12"/>
      <c r="AEW27" s="12"/>
      <c r="AEX27" s="12"/>
      <c r="AEY27" s="12"/>
      <c r="AEZ27" s="12"/>
      <c r="AFA27" s="12"/>
      <c r="AFB27" s="12"/>
      <c r="AFC27" s="12"/>
      <c r="AFD27" s="12"/>
      <c r="AFE27" s="12"/>
      <c r="AFF27" s="12"/>
      <c r="AFG27" s="12"/>
      <c r="AFH27" s="12"/>
      <c r="AFI27" s="12"/>
      <c r="AFJ27" s="12"/>
      <c r="AFK27" s="12"/>
      <c r="AFL27" s="12"/>
      <c r="AFM27" s="12"/>
      <c r="AFN27" s="12"/>
      <c r="AFO27" s="12"/>
      <c r="AFP27" s="12"/>
      <c r="AFQ27" s="12"/>
      <c r="AFR27" s="12"/>
      <c r="AFS27" s="12"/>
      <c r="AFT27" s="12"/>
      <c r="AFU27" s="12"/>
      <c r="AFV27" s="12"/>
      <c r="AFW27" s="12"/>
      <c r="AFX27" s="12"/>
      <c r="AFY27" s="12"/>
      <c r="AFZ27" s="12"/>
      <c r="AGA27" s="12"/>
      <c r="AGB27" s="12"/>
      <c r="AGC27" s="12"/>
      <c r="AGD27" s="12"/>
      <c r="AGE27" s="12"/>
      <c r="AGF27" s="12"/>
      <c r="AGG27" s="12"/>
      <c r="AGH27" s="12"/>
      <c r="AGI27" s="12"/>
      <c r="AGJ27" s="12"/>
      <c r="AGK27" s="12"/>
      <c r="AGL27" s="12"/>
      <c r="AGM27" s="12"/>
      <c r="AGN27" s="12"/>
      <c r="AGO27" s="12"/>
      <c r="AGP27" s="12"/>
      <c r="AGQ27" s="12"/>
      <c r="AGR27" s="12"/>
      <c r="AGS27" s="12"/>
      <c r="AGT27" s="12"/>
      <c r="AGU27" s="12"/>
      <c r="AGV27" s="12"/>
      <c r="AGW27" s="12"/>
      <c r="AGX27" s="12"/>
      <c r="AGY27" s="12"/>
      <c r="AGZ27" s="12"/>
      <c r="AHA27" s="12"/>
      <c r="AHB27" s="12"/>
      <c r="AHC27" s="12"/>
      <c r="AHD27" s="12"/>
      <c r="AHE27" s="12"/>
      <c r="AHF27" s="12"/>
      <c r="AHG27" s="12"/>
      <c r="AHH27" s="12"/>
      <c r="AHI27" s="12"/>
      <c r="AHJ27" s="12"/>
      <c r="AHK27" s="12"/>
      <c r="AHL27" s="12"/>
      <c r="AHM27" s="12"/>
      <c r="AHN27" s="12"/>
      <c r="AHO27" s="12"/>
      <c r="AHP27" s="12"/>
      <c r="AHQ27" s="12"/>
      <c r="AHR27" s="12"/>
      <c r="AHS27" s="12"/>
      <c r="AHT27" s="12"/>
      <c r="AHU27" s="12"/>
      <c r="AHV27" s="12"/>
      <c r="AHW27" s="12"/>
      <c r="AHX27" s="12"/>
      <c r="AHY27" s="12"/>
      <c r="AHZ27" s="12"/>
      <c r="AIA27" s="12"/>
      <c r="AIB27" s="12"/>
      <c r="AIC27" s="12"/>
      <c r="AID27" s="12"/>
      <c r="AIE27" s="12"/>
      <c r="AIF27" s="12"/>
      <c r="AIG27" s="12"/>
      <c r="AIH27" s="12"/>
      <c r="AII27" s="12"/>
      <c r="AIJ27" s="12"/>
      <c r="AIK27" s="12"/>
      <c r="AIL27" s="12"/>
      <c r="AIM27" s="12"/>
      <c r="AIN27" s="12"/>
      <c r="AIO27" s="12"/>
      <c r="AIP27" s="12"/>
      <c r="AIQ27" s="12"/>
      <c r="AIR27" s="12"/>
      <c r="AIS27" s="12"/>
      <c r="AIT27" s="12"/>
      <c r="AIU27" s="12"/>
      <c r="AIV27" s="12"/>
      <c r="AIW27" s="12"/>
      <c r="AIX27" s="12"/>
      <c r="AIY27" s="12"/>
      <c r="AIZ27" s="12"/>
      <c r="AJA27" s="12"/>
      <c r="AJB27" s="12"/>
      <c r="AJC27" s="12"/>
      <c r="AJD27" s="12"/>
      <c r="AJE27" s="12"/>
      <c r="AJF27" s="12"/>
      <c r="AJG27" s="12"/>
      <c r="AJH27" s="12"/>
      <c r="AJI27" s="12"/>
      <c r="AJJ27" s="12"/>
      <c r="AJK27" s="12"/>
      <c r="AJL27" s="12"/>
      <c r="AJM27" s="12"/>
      <c r="AJN27" s="12"/>
      <c r="AJO27" s="12"/>
      <c r="AJP27" s="12"/>
      <c r="AJQ27" s="12"/>
      <c r="AJR27" s="12"/>
      <c r="AJS27" s="12"/>
      <c r="AJT27" s="12"/>
      <c r="AJU27" s="12"/>
      <c r="AJV27" s="12"/>
      <c r="AJW27" s="12"/>
      <c r="AJX27" s="12"/>
      <c r="AJY27" s="12"/>
      <c r="AJZ27" s="12"/>
      <c r="AKA27" s="12"/>
      <c r="AKB27" s="12"/>
      <c r="AKC27" s="12"/>
      <c r="AKD27" s="12"/>
      <c r="AKE27" s="12"/>
      <c r="AKF27" s="12"/>
      <c r="AKG27" s="12"/>
      <c r="AKH27" s="12"/>
      <c r="AKI27" s="12"/>
      <c r="AKJ27" s="12"/>
      <c r="AKK27" s="12"/>
      <c r="AKL27" s="12"/>
      <c r="AKM27" s="12"/>
      <c r="AKN27" s="12"/>
      <c r="AKO27" s="12"/>
      <c r="AKP27" s="12"/>
      <c r="AKQ27" s="12"/>
      <c r="AKR27" s="12"/>
      <c r="AKS27" s="12"/>
      <c r="AKT27" s="12"/>
      <c r="AKU27" s="12"/>
      <c r="AKV27" s="12"/>
      <c r="AKW27" s="12"/>
      <c r="AKX27" s="12"/>
      <c r="AKY27" s="12"/>
      <c r="AKZ27" s="12"/>
      <c r="ALA27" s="12"/>
      <c r="ALB27" s="12"/>
      <c r="ALC27" s="12"/>
      <c r="ALD27" s="12"/>
      <c r="ALE27" s="12"/>
      <c r="ALF27" s="12"/>
      <c r="ALG27" s="12"/>
      <c r="ALH27" s="12"/>
      <c r="ALI27" s="12"/>
      <c r="ALJ27" s="12"/>
      <c r="ALK27" s="12"/>
      <c r="ALL27" s="12"/>
      <c r="ALM27" s="12"/>
      <c r="ALN27" s="12"/>
      <c r="ALO27" s="12"/>
      <c r="ALP27" s="12"/>
      <c r="ALQ27" s="12"/>
      <c r="ALR27" s="12"/>
      <c r="ALS27" s="12"/>
      <c r="ALT27" s="12"/>
      <c r="ALU27" s="12"/>
      <c r="ALV27" s="12"/>
      <c r="ALW27" s="12"/>
      <c r="ALX27" s="12"/>
      <c r="ALY27" s="12"/>
      <c r="ALZ27" s="12"/>
      <c r="AMA27" s="12"/>
      <c r="AMB27" s="12"/>
      <c r="AMC27" s="12"/>
      <c r="AMD27" s="12"/>
      <c r="AME27" s="12"/>
      <c r="AMF27" s="12"/>
      <c r="AMG27" s="12"/>
    </row>
    <row r="28" spans="2:1021" ht="19.5" customHeight="1">
      <c r="B28" s="197"/>
      <c r="C28" s="167">
        <v>14</v>
      </c>
      <c r="D28" s="185" t="s">
        <v>163</v>
      </c>
      <c r="E28" s="181">
        <f t="shared" si="10"/>
        <v>0</v>
      </c>
      <c r="G28" s="182"/>
      <c r="H28" s="175"/>
      <c r="I28" s="176">
        <f t="shared" si="12"/>
        <v>0</v>
      </c>
      <c r="J28" s="175"/>
      <c r="K28" s="176">
        <f t="shared" si="13"/>
        <v>0</v>
      </c>
      <c r="L28" s="175"/>
      <c r="M28" s="176">
        <f t="shared" si="14"/>
        <v>0</v>
      </c>
      <c r="N28" s="175"/>
      <c r="O28" s="176">
        <f t="shared" si="15"/>
        <v>0</v>
      </c>
      <c r="P28" s="175"/>
      <c r="Q28" s="176">
        <f t="shared" si="16"/>
        <v>0</v>
      </c>
      <c r="R28" s="175"/>
      <c r="S28" s="176">
        <f t="shared" si="17"/>
        <v>0</v>
      </c>
      <c r="T28" s="175"/>
      <c r="U28" s="176">
        <f t="shared" si="18"/>
        <v>0</v>
      </c>
      <c r="V28" s="175"/>
      <c r="W28" s="176">
        <f t="shared" si="19"/>
        <v>0</v>
      </c>
      <c r="X28" s="175"/>
      <c r="Y28" s="176">
        <f t="shared" si="20"/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2"/>
      <c r="KM28" s="12"/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2"/>
      <c r="LT28" s="12"/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  <c r="MK28" s="12"/>
      <c r="ML28" s="12"/>
      <c r="MM28" s="12"/>
      <c r="MN28" s="12"/>
      <c r="MO28" s="12"/>
      <c r="MP28" s="12"/>
      <c r="MQ28" s="12"/>
      <c r="MR28" s="12"/>
      <c r="MS28" s="12"/>
      <c r="MT28" s="12"/>
      <c r="MU28" s="12"/>
      <c r="MV28" s="12"/>
      <c r="MW28" s="12"/>
      <c r="MX28" s="12"/>
      <c r="MY28" s="12"/>
      <c r="MZ28" s="12"/>
      <c r="NA28" s="12"/>
      <c r="NB28" s="12"/>
      <c r="NC28" s="12"/>
      <c r="ND28" s="12"/>
      <c r="NE28" s="12"/>
      <c r="NF28" s="12"/>
      <c r="NG28" s="12"/>
      <c r="NH28" s="12"/>
      <c r="NI28" s="12"/>
      <c r="NJ28" s="12"/>
      <c r="NK28" s="12"/>
      <c r="NL28" s="12"/>
      <c r="NM28" s="12"/>
      <c r="NN28" s="12"/>
      <c r="NO28" s="12"/>
      <c r="NP28" s="12"/>
      <c r="NQ28" s="12"/>
      <c r="NR28" s="12"/>
      <c r="NS28" s="12"/>
      <c r="NT28" s="12"/>
      <c r="NU28" s="12"/>
      <c r="NV28" s="12"/>
      <c r="NW28" s="12"/>
      <c r="NX28" s="12"/>
      <c r="NY28" s="12"/>
      <c r="NZ28" s="12"/>
      <c r="OA28" s="12"/>
      <c r="OB28" s="12"/>
      <c r="OC28" s="12"/>
      <c r="OD28" s="12"/>
      <c r="OE28" s="12"/>
      <c r="OF28" s="12"/>
      <c r="OG28" s="12"/>
      <c r="OH28" s="12"/>
      <c r="OI28" s="12"/>
      <c r="OJ28" s="12"/>
      <c r="OK28" s="12"/>
      <c r="OL28" s="12"/>
      <c r="OM28" s="12"/>
      <c r="ON28" s="12"/>
      <c r="OO28" s="12"/>
      <c r="OP28" s="12"/>
      <c r="OQ28" s="12"/>
      <c r="OR28" s="12"/>
      <c r="OS28" s="12"/>
      <c r="OT28" s="12"/>
      <c r="OU28" s="12"/>
      <c r="OV28" s="12"/>
      <c r="OW28" s="12"/>
      <c r="OX28" s="12"/>
      <c r="OY28" s="12"/>
      <c r="OZ28" s="12"/>
      <c r="PA28" s="12"/>
      <c r="PB28" s="12"/>
      <c r="PC28" s="12"/>
      <c r="PD28" s="12"/>
      <c r="PE28" s="12"/>
      <c r="PF28" s="12"/>
      <c r="PG28" s="12"/>
      <c r="PH28" s="12"/>
      <c r="PI28" s="12"/>
      <c r="PJ28" s="12"/>
      <c r="PK28" s="12"/>
      <c r="PL28" s="12"/>
      <c r="PM28" s="12"/>
      <c r="PN28" s="12"/>
      <c r="PO28" s="12"/>
      <c r="PP28" s="12"/>
      <c r="PQ28" s="12"/>
      <c r="PR28" s="12"/>
      <c r="PS28" s="12"/>
      <c r="PT28" s="12"/>
      <c r="PU28" s="12"/>
      <c r="PV28" s="12"/>
      <c r="PW28" s="12"/>
      <c r="PX28" s="12"/>
      <c r="PY28" s="12"/>
      <c r="PZ28" s="12"/>
      <c r="QA28" s="12"/>
      <c r="QB28" s="12"/>
      <c r="QC28" s="12"/>
      <c r="QD28" s="12"/>
      <c r="QE28" s="12"/>
      <c r="QF28" s="12"/>
      <c r="QG28" s="12"/>
      <c r="QH28" s="12"/>
      <c r="QI28" s="12"/>
      <c r="QJ28" s="12"/>
      <c r="QK28" s="12"/>
      <c r="QL28" s="12"/>
      <c r="QM28" s="12"/>
      <c r="QN28" s="12"/>
      <c r="QO28" s="12"/>
      <c r="QP28" s="12"/>
      <c r="QQ28" s="12"/>
      <c r="QR28" s="12"/>
      <c r="QS28" s="12"/>
      <c r="QT28" s="12"/>
      <c r="QU28" s="12"/>
      <c r="QV28" s="12"/>
      <c r="QW28" s="12"/>
      <c r="QX28" s="12"/>
      <c r="QY28" s="12"/>
      <c r="QZ28" s="12"/>
      <c r="RA28" s="12"/>
      <c r="RB28" s="12"/>
      <c r="RC28" s="12"/>
      <c r="RD28" s="12"/>
      <c r="RE28" s="12"/>
      <c r="RF28" s="12"/>
      <c r="RG28" s="12"/>
      <c r="RH28" s="12"/>
      <c r="RI28" s="12"/>
      <c r="RJ28" s="12"/>
      <c r="RK28" s="12"/>
      <c r="RL28" s="12"/>
      <c r="RM28" s="12"/>
      <c r="RN28" s="12"/>
      <c r="RO28" s="12"/>
      <c r="RP28" s="12"/>
      <c r="RQ28" s="12"/>
      <c r="RR28" s="12"/>
      <c r="RS28" s="12"/>
      <c r="RT28" s="12"/>
      <c r="RU28" s="12"/>
      <c r="RV28" s="12"/>
      <c r="RW28" s="12"/>
      <c r="RX28" s="12"/>
      <c r="RY28" s="12"/>
      <c r="RZ28" s="12"/>
      <c r="SA28" s="12"/>
      <c r="SB28" s="12"/>
      <c r="SC28" s="12"/>
      <c r="SD28" s="12"/>
      <c r="SE28" s="12"/>
      <c r="SF28" s="12"/>
      <c r="SG28" s="12"/>
      <c r="SH28" s="12"/>
      <c r="SI28" s="12"/>
      <c r="SJ28" s="12"/>
      <c r="SK28" s="12"/>
      <c r="SL28" s="12"/>
      <c r="SM28" s="12"/>
      <c r="SN28" s="12"/>
      <c r="SO28" s="12"/>
      <c r="SP28" s="12"/>
      <c r="SQ28" s="12"/>
      <c r="SR28" s="12"/>
      <c r="SS28" s="12"/>
      <c r="ST28" s="12"/>
      <c r="SU28" s="12"/>
      <c r="SV28" s="12"/>
      <c r="SW28" s="12"/>
      <c r="SX28" s="12"/>
      <c r="SY28" s="12"/>
      <c r="SZ28" s="12"/>
      <c r="TA28" s="12"/>
      <c r="TB28" s="12"/>
      <c r="TC28" s="12"/>
      <c r="TD28" s="12"/>
      <c r="TE28" s="12"/>
      <c r="TF28" s="12"/>
      <c r="TG28" s="12"/>
      <c r="TH28" s="12"/>
      <c r="TI28" s="12"/>
      <c r="TJ28" s="12"/>
      <c r="TK28" s="12"/>
      <c r="TL28" s="12"/>
      <c r="TM28" s="12"/>
      <c r="TN28" s="12"/>
      <c r="TO28" s="12"/>
      <c r="TP28" s="12"/>
      <c r="TQ28" s="12"/>
      <c r="TR28" s="12"/>
      <c r="TS28" s="12"/>
      <c r="TT28" s="12"/>
      <c r="TU28" s="12"/>
      <c r="TV28" s="12"/>
      <c r="TW28" s="12"/>
      <c r="TX28" s="12"/>
      <c r="TY28" s="12"/>
      <c r="TZ28" s="12"/>
      <c r="UA28" s="12"/>
      <c r="UB28" s="12"/>
      <c r="UC28" s="12"/>
      <c r="UD28" s="12"/>
      <c r="UE28" s="12"/>
      <c r="UF28" s="12"/>
      <c r="UG28" s="12"/>
      <c r="UH28" s="12"/>
      <c r="UI28" s="12"/>
      <c r="UJ28" s="12"/>
      <c r="UK28" s="12"/>
      <c r="UL28" s="12"/>
      <c r="UM28" s="12"/>
      <c r="UN28" s="12"/>
      <c r="UO28" s="12"/>
      <c r="UP28" s="12"/>
      <c r="UQ28" s="12"/>
      <c r="UR28" s="12"/>
      <c r="US28" s="12"/>
      <c r="UT28" s="12"/>
      <c r="UU28" s="12"/>
      <c r="UV28" s="12"/>
      <c r="UW28" s="12"/>
      <c r="UX28" s="12"/>
      <c r="UY28" s="12"/>
      <c r="UZ28" s="12"/>
      <c r="VA28" s="12"/>
      <c r="VB28" s="12"/>
      <c r="VC28" s="12"/>
      <c r="VD28" s="12"/>
      <c r="VE28" s="12"/>
      <c r="VF28" s="12"/>
      <c r="VG28" s="12"/>
      <c r="VH28" s="12"/>
      <c r="VI28" s="12"/>
      <c r="VJ28" s="12"/>
      <c r="VK28" s="12"/>
      <c r="VL28" s="12"/>
      <c r="VM28" s="12"/>
      <c r="VN28" s="12"/>
      <c r="VO28" s="12"/>
      <c r="VP28" s="12"/>
      <c r="VQ28" s="12"/>
      <c r="VR28" s="12"/>
      <c r="VS28" s="12"/>
      <c r="VT28" s="12"/>
      <c r="VU28" s="12"/>
      <c r="VV28" s="12"/>
      <c r="VW28" s="12"/>
      <c r="VX28" s="12"/>
      <c r="VY28" s="12"/>
      <c r="VZ28" s="12"/>
      <c r="WA28" s="12"/>
      <c r="WB28" s="12"/>
      <c r="WC28" s="12"/>
      <c r="WD28" s="12"/>
      <c r="WE28" s="12"/>
      <c r="WF28" s="12"/>
      <c r="WG28" s="12"/>
      <c r="WH28" s="12"/>
      <c r="WI28" s="12"/>
      <c r="WJ28" s="12"/>
      <c r="WK28" s="12"/>
      <c r="WL28" s="12"/>
      <c r="WM28" s="12"/>
      <c r="WN28" s="12"/>
      <c r="WO28" s="12"/>
      <c r="WP28" s="12"/>
      <c r="WQ28" s="12"/>
      <c r="WR28" s="12"/>
      <c r="WS28" s="12"/>
      <c r="WT28" s="12"/>
      <c r="WU28" s="12"/>
      <c r="WV28" s="12"/>
      <c r="WW28" s="12"/>
      <c r="WX28" s="12"/>
      <c r="WY28" s="12"/>
      <c r="WZ28" s="12"/>
      <c r="XA28" s="12"/>
      <c r="XB28" s="12"/>
      <c r="XC28" s="12"/>
      <c r="XD28" s="12"/>
      <c r="XE28" s="12"/>
      <c r="XF28" s="12"/>
      <c r="XG28" s="12"/>
      <c r="XH28" s="12"/>
      <c r="XI28" s="12"/>
      <c r="XJ28" s="12"/>
      <c r="XK28" s="12"/>
      <c r="XL28" s="12"/>
      <c r="XM28" s="12"/>
      <c r="XN28" s="12"/>
      <c r="XO28" s="12"/>
      <c r="XP28" s="12"/>
      <c r="XQ28" s="12"/>
      <c r="XR28" s="12"/>
      <c r="XS28" s="12"/>
      <c r="XT28" s="12"/>
      <c r="XU28" s="12"/>
      <c r="XV28" s="12"/>
      <c r="XW28" s="12"/>
      <c r="XX28" s="12"/>
      <c r="XY28" s="12"/>
      <c r="XZ28" s="12"/>
      <c r="YA28" s="12"/>
      <c r="YB28" s="12"/>
      <c r="YC28" s="12"/>
      <c r="YD28" s="12"/>
      <c r="YE28" s="12"/>
      <c r="YF28" s="12"/>
      <c r="YG28" s="12"/>
      <c r="YH28" s="12"/>
      <c r="YI28" s="12"/>
      <c r="YJ28" s="12"/>
      <c r="YK28" s="12"/>
      <c r="YL28" s="12"/>
      <c r="YM28" s="12"/>
      <c r="YN28" s="12"/>
      <c r="YO28" s="12"/>
      <c r="YP28" s="12"/>
      <c r="YQ28" s="12"/>
      <c r="YR28" s="12"/>
      <c r="YS28" s="12"/>
      <c r="YT28" s="12"/>
      <c r="YU28" s="12"/>
      <c r="YV28" s="12"/>
      <c r="YW28" s="12"/>
      <c r="YX28" s="12"/>
      <c r="YY28" s="12"/>
      <c r="YZ28" s="12"/>
      <c r="ZA28" s="12"/>
      <c r="ZB28" s="12"/>
      <c r="ZC28" s="12"/>
      <c r="ZD28" s="12"/>
      <c r="ZE28" s="12"/>
      <c r="ZF28" s="12"/>
      <c r="ZG28" s="12"/>
      <c r="ZH28" s="12"/>
      <c r="ZI28" s="12"/>
      <c r="ZJ28" s="12"/>
      <c r="ZK28" s="12"/>
      <c r="ZL28" s="12"/>
      <c r="ZM28" s="12"/>
      <c r="ZN28" s="12"/>
      <c r="ZO28" s="12"/>
      <c r="ZP28" s="12"/>
      <c r="ZQ28" s="12"/>
      <c r="ZR28" s="12"/>
      <c r="ZS28" s="12"/>
      <c r="ZT28" s="12"/>
      <c r="ZU28" s="12"/>
      <c r="ZV28" s="12"/>
      <c r="ZW28" s="12"/>
      <c r="ZX28" s="12"/>
      <c r="ZY28" s="12"/>
      <c r="ZZ28" s="12"/>
      <c r="AAA28" s="12"/>
      <c r="AAB28" s="12"/>
      <c r="AAC28" s="12"/>
      <c r="AAD28" s="12"/>
      <c r="AAE28" s="12"/>
      <c r="AAF28" s="12"/>
      <c r="AAG28" s="12"/>
      <c r="AAH28" s="12"/>
      <c r="AAI28" s="12"/>
      <c r="AAJ28" s="12"/>
      <c r="AAK28" s="12"/>
      <c r="AAL28" s="12"/>
      <c r="AAM28" s="12"/>
      <c r="AAN28" s="12"/>
      <c r="AAO28" s="12"/>
      <c r="AAP28" s="12"/>
      <c r="AAQ28" s="12"/>
      <c r="AAR28" s="12"/>
      <c r="AAS28" s="12"/>
      <c r="AAT28" s="12"/>
      <c r="AAU28" s="12"/>
      <c r="AAV28" s="12"/>
      <c r="AAW28" s="12"/>
      <c r="AAX28" s="12"/>
      <c r="AAY28" s="12"/>
      <c r="AAZ28" s="12"/>
      <c r="ABA28" s="12"/>
      <c r="ABB28" s="12"/>
      <c r="ABC28" s="12"/>
      <c r="ABD28" s="12"/>
      <c r="ABE28" s="12"/>
      <c r="ABF28" s="12"/>
      <c r="ABG28" s="12"/>
      <c r="ABH28" s="12"/>
      <c r="ABI28" s="12"/>
      <c r="ABJ28" s="12"/>
      <c r="ABK28" s="12"/>
      <c r="ABL28" s="12"/>
      <c r="ABM28" s="12"/>
      <c r="ABN28" s="12"/>
      <c r="ABO28" s="12"/>
      <c r="ABP28" s="12"/>
      <c r="ABQ28" s="12"/>
      <c r="ABR28" s="12"/>
      <c r="ABS28" s="12"/>
      <c r="ABT28" s="12"/>
      <c r="ABU28" s="12"/>
      <c r="ABV28" s="12"/>
      <c r="ABW28" s="12"/>
      <c r="ABX28" s="12"/>
      <c r="ABY28" s="12"/>
      <c r="ABZ28" s="12"/>
      <c r="ACA28" s="12"/>
      <c r="ACB28" s="12"/>
      <c r="ACC28" s="12"/>
      <c r="ACD28" s="12"/>
      <c r="ACE28" s="12"/>
      <c r="ACF28" s="12"/>
      <c r="ACG28" s="12"/>
      <c r="ACH28" s="12"/>
      <c r="ACI28" s="12"/>
      <c r="ACJ28" s="12"/>
      <c r="ACK28" s="12"/>
      <c r="ACL28" s="12"/>
      <c r="ACM28" s="12"/>
      <c r="ACN28" s="12"/>
      <c r="ACO28" s="12"/>
      <c r="ACP28" s="12"/>
      <c r="ACQ28" s="12"/>
      <c r="ACR28" s="12"/>
      <c r="ACS28" s="12"/>
      <c r="ACT28" s="12"/>
      <c r="ACU28" s="12"/>
      <c r="ACV28" s="12"/>
      <c r="ACW28" s="12"/>
      <c r="ACX28" s="12"/>
      <c r="ACY28" s="12"/>
      <c r="ACZ28" s="12"/>
      <c r="ADA28" s="12"/>
      <c r="ADB28" s="12"/>
      <c r="ADC28" s="12"/>
      <c r="ADD28" s="12"/>
      <c r="ADE28" s="12"/>
      <c r="ADF28" s="12"/>
      <c r="ADG28" s="12"/>
      <c r="ADH28" s="12"/>
      <c r="ADI28" s="12"/>
      <c r="ADJ28" s="12"/>
      <c r="ADK28" s="12"/>
      <c r="ADL28" s="12"/>
      <c r="ADM28" s="12"/>
      <c r="ADN28" s="12"/>
      <c r="ADO28" s="12"/>
      <c r="ADP28" s="12"/>
      <c r="ADQ28" s="12"/>
      <c r="ADR28" s="12"/>
      <c r="ADS28" s="12"/>
      <c r="ADT28" s="12"/>
      <c r="ADU28" s="12"/>
      <c r="ADV28" s="12"/>
      <c r="ADW28" s="12"/>
      <c r="ADX28" s="12"/>
      <c r="ADY28" s="12"/>
      <c r="ADZ28" s="12"/>
      <c r="AEA28" s="12"/>
      <c r="AEB28" s="12"/>
      <c r="AEC28" s="12"/>
      <c r="AED28" s="12"/>
      <c r="AEE28" s="12"/>
      <c r="AEF28" s="12"/>
      <c r="AEG28" s="12"/>
      <c r="AEH28" s="12"/>
      <c r="AEI28" s="12"/>
      <c r="AEJ28" s="12"/>
      <c r="AEK28" s="12"/>
      <c r="AEL28" s="12"/>
      <c r="AEM28" s="12"/>
      <c r="AEN28" s="12"/>
      <c r="AEO28" s="12"/>
      <c r="AEP28" s="12"/>
      <c r="AEQ28" s="12"/>
      <c r="AER28" s="12"/>
      <c r="AES28" s="12"/>
      <c r="AET28" s="12"/>
      <c r="AEU28" s="12"/>
      <c r="AEV28" s="12"/>
      <c r="AEW28" s="12"/>
      <c r="AEX28" s="12"/>
      <c r="AEY28" s="12"/>
      <c r="AEZ28" s="12"/>
      <c r="AFA28" s="12"/>
      <c r="AFB28" s="12"/>
      <c r="AFC28" s="12"/>
      <c r="AFD28" s="12"/>
      <c r="AFE28" s="12"/>
      <c r="AFF28" s="12"/>
      <c r="AFG28" s="12"/>
      <c r="AFH28" s="12"/>
      <c r="AFI28" s="12"/>
      <c r="AFJ28" s="12"/>
      <c r="AFK28" s="12"/>
      <c r="AFL28" s="12"/>
      <c r="AFM28" s="12"/>
      <c r="AFN28" s="12"/>
      <c r="AFO28" s="12"/>
      <c r="AFP28" s="12"/>
      <c r="AFQ28" s="12"/>
      <c r="AFR28" s="12"/>
      <c r="AFS28" s="12"/>
      <c r="AFT28" s="12"/>
      <c r="AFU28" s="12"/>
      <c r="AFV28" s="12"/>
      <c r="AFW28" s="12"/>
      <c r="AFX28" s="12"/>
      <c r="AFY28" s="12"/>
      <c r="AFZ28" s="12"/>
      <c r="AGA28" s="12"/>
      <c r="AGB28" s="12"/>
      <c r="AGC28" s="12"/>
      <c r="AGD28" s="12"/>
      <c r="AGE28" s="12"/>
      <c r="AGF28" s="12"/>
      <c r="AGG28" s="12"/>
      <c r="AGH28" s="12"/>
      <c r="AGI28" s="12"/>
      <c r="AGJ28" s="12"/>
      <c r="AGK28" s="12"/>
      <c r="AGL28" s="12"/>
      <c r="AGM28" s="12"/>
      <c r="AGN28" s="12"/>
      <c r="AGO28" s="12"/>
      <c r="AGP28" s="12"/>
      <c r="AGQ28" s="12"/>
      <c r="AGR28" s="12"/>
      <c r="AGS28" s="12"/>
      <c r="AGT28" s="12"/>
      <c r="AGU28" s="12"/>
      <c r="AGV28" s="12"/>
      <c r="AGW28" s="12"/>
      <c r="AGX28" s="12"/>
      <c r="AGY28" s="12"/>
      <c r="AGZ28" s="12"/>
      <c r="AHA28" s="12"/>
      <c r="AHB28" s="12"/>
      <c r="AHC28" s="12"/>
      <c r="AHD28" s="12"/>
      <c r="AHE28" s="12"/>
      <c r="AHF28" s="12"/>
      <c r="AHG28" s="12"/>
      <c r="AHH28" s="12"/>
      <c r="AHI28" s="12"/>
      <c r="AHJ28" s="12"/>
      <c r="AHK28" s="12"/>
      <c r="AHL28" s="12"/>
      <c r="AHM28" s="12"/>
      <c r="AHN28" s="12"/>
      <c r="AHO28" s="12"/>
      <c r="AHP28" s="12"/>
      <c r="AHQ28" s="12"/>
      <c r="AHR28" s="12"/>
      <c r="AHS28" s="12"/>
      <c r="AHT28" s="12"/>
      <c r="AHU28" s="12"/>
      <c r="AHV28" s="12"/>
      <c r="AHW28" s="12"/>
      <c r="AHX28" s="12"/>
      <c r="AHY28" s="12"/>
      <c r="AHZ28" s="12"/>
      <c r="AIA28" s="12"/>
      <c r="AIB28" s="12"/>
      <c r="AIC28" s="12"/>
      <c r="AID28" s="12"/>
      <c r="AIE28" s="12"/>
      <c r="AIF28" s="12"/>
      <c r="AIG28" s="12"/>
      <c r="AIH28" s="12"/>
      <c r="AII28" s="12"/>
      <c r="AIJ28" s="12"/>
      <c r="AIK28" s="12"/>
      <c r="AIL28" s="12"/>
      <c r="AIM28" s="12"/>
      <c r="AIN28" s="12"/>
      <c r="AIO28" s="12"/>
      <c r="AIP28" s="12"/>
      <c r="AIQ28" s="12"/>
      <c r="AIR28" s="12"/>
      <c r="AIS28" s="12"/>
      <c r="AIT28" s="12"/>
      <c r="AIU28" s="12"/>
      <c r="AIV28" s="12"/>
      <c r="AIW28" s="12"/>
      <c r="AIX28" s="12"/>
      <c r="AIY28" s="12"/>
      <c r="AIZ28" s="12"/>
      <c r="AJA28" s="12"/>
      <c r="AJB28" s="12"/>
      <c r="AJC28" s="12"/>
      <c r="AJD28" s="12"/>
      <c r="AJE28" s="12"/>
      <c r="AJF28" s="12"/>
      <c r="AJG28" s="12"/>
      <c r="AJH28" s="12"/>
      <c r="AJI28" s="12"/>
      <c r="AJJ28" s="12"/>
      <c r="AJK28" s="12"/>
      <c r="AJL28" s="12"/>
      <c r="AJM28" s="12"/>
      <c r="AJN28" s="12"/>
      <c r="AJO28" s="12"/>
      <c r="AJP28" s="12"/>
      <c r="AJQ28" s="12"/>
      <c r="AJR28" s="12"/>
      <c r="AJS28" s="12"/>
      <c r="AJT28" s="12"/>
      <c r="AJU28" s="12"/>
      <c r="AJV28" s="12"/>
      <c r="AJW28" s="12"/>
      <c r="AJX28" s="12"/>
      <c r="AJY28" s="12"/>
      <c r="AJZ28" s="12"/>
      <c r="AKA28" s="12"/>
      <c r="AKB28" s="12"/>
      <c r="AKC28" s="12"/>
      <c r="AKD28" s="12"/>
      <c r="AKE28" s="12"/>
      <c r="AKF28" s="12"/>
      <c r="AKG28" s="12"/>
      <c r="AKH28" s="12"/>
      <c r="AKI28" s="12"/>
      <c r="AKJ28" s="12"/>
      <c r="AKK28" s="12"/>
      <c r="AKL28" s="12"/>
      <c r="AKM28" s="12"/>
      <c r="AKN28" s="12"/>
      <c r="AKO28" s="12"/>
      <c r="AKP28" s="12"/>
      <c r="AKQ28" s="12"/>
      <c r="AKR28" s="12"/>
      <c r="AKS28" s="12"/>
      <c r="AKT28" s="12"/>
      <c r="AKU28" s="12"/>
      <c r="AKV28" s="12"/>
      <c r="AKW28" s="12"/>
      <c r="AKX28" s="12"/>
      <c r="AKY28" s="12"/>
      <c r="AKZ28" s="12"/>
      <c r="ALA28" s="12"/>
      <c r="ALB28" s="12"/>
      <c r="ALC28" s="12"/>
      <c r="ALD28" s="12"/>
      <c r="ALE28" s="12"/>
      <c r="ALF28" s="12"/>
      <c r="ALG28" s="12"/>
      <c r="ALH28" s="12"/>
      <c r="ALI28" s="12"/>
      <c r="ALJ28" s="12"/>
      <c r="ALK28" s="12"/>
      <c r="ALL28" s="12"/>
      <c r="ALM28" s="12"/>
      <c r="ALN28" s="12"/>
      <c r="ALO28" s="12"/>
      <c r="ALP28" s="12"/>
      <c r="ALQ28" s="12"/>
      <c r="ALR28" s="12"/>
      <c r="ALS28" s="12"/>
      <c r="ALT28" s="12"/>
      <c r="ALU28" s="12"/>
      <c r="ALV28" s="12"/>
      <c r="ALW28" s="12"/>
      <c r="ALX28" s="12"/>
      <c r="ALY28" s="12"/>
      <c r="ALZ28" s="12"/>
      <c r="AMA28" s="12"/>
      <c r="AMB28" s="12"/>
      <c r="AMC28" s="12"/>
      <c r="AMD28" s="12"/>
      <c r="AME28" s="12"/>
      <c r="AMF28" s="12"/>
      <c r="AMG28" s="12"/>
    </row>
    <row r="29" spans="2:1021" ht="19.5" customHeight="1">
      <c r="B29" s="197"/>
      <c r="C29" s="167">
        <v>15</v>
      </c>
      <c r="D29" s="185" t="s">
        <v>164</v>
      </c>
      <c r="E29" s="181">
        <f t="shared" si="10"/>
        <v>0</v>
      </c>
      <c r="G29" s="182"/>
      <c r="H29" s="175"/>
      <c r="I29" s="176">
        <f t="shared" si="12"/>
        <v>0</v>
      </c>
      <c r="J29" s="175"/>
      <c r="K29" s="176">
        <f t="shared" si="13"/>
        <v>0</v>
      </c>
      <c r="L29" s="175"/>
      <c r="M29" s="176">
        <f t="shared" si="14"/>
        <v>0</v>
      </c>
      <c r="N29" s="175"/>
      <c r="O29" s="176">
        <f t="shared" si="15"/>
        <v>0</v>
      </c>
      <c r="P29" s="175"/>
      <c r="Q29" s="176">
        <f t="shared" si="16"/>
        <v>0</v>
      </c>
      <c r="R29" s="175"/>
      <c r="S29" s="176">
        <f t="shared" si="17"/>
        <v>0</v>
      </c>
      <c r="T29" s="175"/>
      <c r="U29" s="176">
        <f t="shared" si="18"/>
        <v>0</v>
      </c>
      <c r="V29" s="175"/>
      <c r="W29" s="176">
        <f t="shared" si="19"/>
        <v>0</v>
      </c>
      <c r="X29" s="175"/>
      <c r="Y29" s="176">
        <f t="shared" si="20"/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KD29" s="12"/>
      <c r="KE29" s="12"/>
      <c r="KF29" s="12"/>
      <c r="KG29" s="12"/>
      <c r="KH29" s="12"/>
      <c r="KI29" s="12"/>
      <c r="KJ29" s="12"/>
      <c r="KK29" s="12"/>
      <c r="KL29" s="12"/>
      <c r="KM29" s="12"/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/>
      <c r="LI29" s="12"/>
      <c r="LJ29" s="12"/>
      <c r="LK29" s="12"/>
      <c r="LL29" s="12"/>
      <c r="LM29" s="12"/>
      <c r="LN29" s="12"/>
      <c r="LO29" s="12"/>
      <c r="LP29" s="12"/>
      <c r="LQ29" s="12"/>
      <c r="LR29" s="12"/>
      <c r="LS29" s="12"/>
      <c r="LT29" s="12"/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  <c r="MK29" s="12"/>
      <c r="ML29" s="12"/>
      <c r="MM29" s="12"/>
      <c r="MN29" s="12"/>
      <c r="MO29" s="12"/>
      <c r="MP29" s="12"/>
      <c r="MQ29" s="12"/>
      <c r="MR29" s="12"/>
      <c r="MS29" s="12"/>
      <c r="MT29" s="12"/>
      <c r="MU29" s="12"/>
      <c r="MV29" s="12"/>
      <c r="MW29" s="12"/>
      <c r="MX29" s="12"/>
      <c r="MY29" s="12"/>
      <c r="MZ29" s="12"/>
      <c r="NA29" s="12"/>
      <c r="NB29" s="12"/>
      <c r="NC29" s="12"/>
      <c r="ND29" s="12"/>
      <c r="NE29" s="12"/>
      <c r="NF29" s="12"/>
      <c r="NG29" s="12"/>
      <c r="NH29" s="12"/>
      <c r="NI29" s="12"/>
      <c r="NJ29" s="12"/>
      <c r="NK29" s="12"/>
      <c r="NL29" s="12"/>
      <c r="NM29" s="12"/>
      <c r="NN29" s="12"/>
      <c r="NO29" s="12"/>
      <c r="NP29" s="12"/>
      <c r="NQ29" s="12"/>
      <c r="NR29" s="12"/>
      <c r="NS29" s="12"/>
      <c r="NT29" s="12"/>
      <c r="NU29" s="12"/>
      <c r="NV29" s="12"/>
      <c r="NW29" s="12"/>
      <c r="NX29" s="12"/>
      <c r="NY29" s="12"/>
      <c r="NZ29" s="12"/>
      <c r="OA29" s="12"/>
      <c r="OB29" s="12"/>
      <c r="OC29" s="12"/>
      <c r="OD29" s="12"/>
      <c r="OE29" s="12"/>
      <c r="OF29" s="12"/>
      <c r="OG29" s="12"/>
      <c r="OH29" s="12"/>
      <c r="OI29" s="12"/>
      <c r="OJ29" s="12"/>
      <c r="OK29" s="12"/>
      <c r="OL29" s="12"/>
      <c r="OM29" s="12"/>
      <c r="ON29" s="12"/>
      <c r="OO29" s="12"/>
      <c r="OP29" s="12"/>
      <c r="OQ29" s="12"/>
      <c r="OR29" s="12"/>
      <c r="OS29" s="12"/>
      <c r="OT29" s="12"/>
      <c r="OU29" s="12"/>
      <c r="OV29" s="12"/>
      <c r="OW29" s="12"/>
      <c r="OX29" s="12"/>
      <c r="OY29" s="12"/>
      <c r="OZ29" s="12"/>
      <c r="PA29" s="12"/>
      <c r="PB29" s="12"/>
      <c r="PC29" s="12"/>
      <c r="PD29" s="12"/>
      <c r="PE29" s="12"/>
      <c r="PF29" s="12"/>
      <c r="PG29" s="12"/>
      <c r="PH29" s="12"/>
      <c r="PI29" s="12"/>
      <c r="PJ29" s="12"/>
      <c r="PK29" s="12"/>
      <c r="PL29" s="12"/>
      <c r="PM29" s="12"/>
      <c r="PN29" s="12"/>
      <c r="PO29" s="12"/>
      <c r="PP29" s="12"/>
      <c r="PQ29" s="12"/>
      <c r="PR29" s="12"/>
      <c r="PS29" s="12"/>
      <c r="PT29" s="12"/>
      <c r="PU29" s="12"/>
      <c r="PV29" s="12"/>
      <c r="PW29" s="12"/>
      <c r="PX29" s="12"/>
      <c r="PY29" s="12"/>
      <c r="PZ29" s="12"/>
      <c r="QA29" s="12"/>
      <c r="QB29" s="12"/>
      <c r="QC29" s="12"/>
      <c r="QD29" s="12"/>
      <c r="QE29" s="12"/>
      <c r="QF29" s="12"/>
      <c r="QG29" s="12"/>
      <c r="QH29" s="12"/>
      <c r="QI29" s="12"/>
      <c r="QJ29" s="12"/>
      <c r="QK29" s="12"/>
      <c r="QL29" s="12"/>
      <c r="QM29" s="12"/>
      <c r="QN29" s="12"/>
      <c r="QO29" s="12"/>
      <c r="QP29" s="12"/>
      <c r="QQ29" s="12"/>
      <c r="QR29" s="12"/>
      <c r="QS29" s="12"/>
      <c r="QT29" s="12"/>
      <c r="QU29" s="12"/>
      <c r="QV29" s="12"/>
      <c r="QW29" s="12"/>
      <c r="QX29" s="12"/>
      <c r="QY29" s="12"/>
      <c r="QZ29" s="12"/>
      <c r="RA29" s="12"/>
      <c r="RB29" s="12"/>
      <c r="RC29" s="12"/>
      <c r="RD29" s="12"/>
      <c r="RE29" s="12"/>
      <c r="RF29" s="12"/>
      <c r="RG29" s="12"/>
      <c r="RH29" s="12"/>
      <c r="RI29" s="12"/>
      <c r="RJ29" s="12"/>
      <c r="RK29" s="12"/>
      <c r="RL29" s="12"/>
      <c r="RM29" s="12"/>
      <c r="RN29" s="12"/>
      <c r="RO29" s="12"/>
      <c r="RP29" s="12"/>
      <c r="RQ29" s="12"/>
      <c r="RR29" s="12"/>
      <c r="RS29" s="12"/>
      <c r="RT29" s="12"/>
      <c r="RU29" s="12"/>
      <c r="RV29" s="12"/>
      <c r="RW29" s="12"/>
      <c r="RX29" s="12"/>
      <c r="RY29" s="12"/>
      <c r="RZ29" s="12"/>
      <c r="SA29" s="12"/>
      <c r="SB29" s="12"/>
      <c r="SC29" s="12"/>
      <c r="SD29" s="12"/>
      <c r="SE29" s="12"/>
      <c r="SF29" s="12"/>
      <c r="SG29" s="12"/>
      <c r="SH29" s="12"/>
      <c r="SI29" s="12"/>
      <c r="SJ29" s="12"/>
      <c r="SK29" s="12"/>
      <c r="SL29" s="12"/>
      <c r="SM29" s="12"/>
      <c r="SN29" s="12"/>
      <c r="SO29" s="12"/>
      <c r="SP29" s="12"/>
      <c r="SQ29" s="12"/>
      <c r="SR29" s="12"/>
      <c r="SS29" s="12"/>
      <c r="ST29" s="12"/>
      <c r="SU29" s="12"/>
      <c r="SV29" s="12"/>
      <c r="SW29" s="12"/>
      <c r="SX29" s="12"/>
      <c r="SY29" s="12"/>
      <c r="SZ29" s="12"/>
      <c r="TA29" s="12"/>
      <c r="TB29" s="12"/>
      <c r="TC29" s="12"/>
      <c r="TD29" s="12"/>
      <c r="TE29" s="12"/>
      <c r="TF29" s="12"/>
      <c r="TG29" s="12"/>
      <c r="TH29" s="12"/>
      <c r="TI29" s="12"/>
      <c r="TJ29" s="12"/>
      <c r="TK29" s="12"/>
      <c r="TL29" s="12"/>
      <c r="TM29" s="12"/>
      <c r="TN29" s="12"/>
      <c r="TO29" s="12"/>
      <c r="TP29" s="12"/>
      <c r="TQ29" s="12"/>
      <c r="TR29" s="12"/>
      <c r="TS29" s="12"/>
      <c r="TT29" s="12"/>
      <c r="TU29" s="12"/>
      <c r="TV29" s="12"/>
      <c r="TW29" s="12"/>
      <c r="TX29" s="12"/>
      <c r="TY29" s="12"/>
      <c r="TZ29" s="12"/>
      <c r="UA29" s="12"/>
      <c r="UB29" s="12"/>
      <c r="UC29" s="12"/>
      <c r="UD29" s="12"/>
      <c r="UE29" s="12"/>
      <c r="UF29" s="12"/>
      <c r="UG29" s="12"/>
      <c r="UH29" s="12"/>
      <c r="UI29" s="12"/>
      <c r="UJ29" s="12"/>
      <c r="UK29" s="12"/>
      <c r="UL29" s="12"/>
      <c r="UM29" s="12"/>
      <c r="UN29" s="12"/>
      <c r="UO29" s="12"/>
      <c r="UP29" s="12"/>
      <c r="UQ29" s="12"/>
      <c r="UR29" s="12"/>
      <c r="US29" s="12"/>
      <c r="UT29" s="12"/>
      <c r="UU29" s="12"/>
      <c r="UV29" s="12"/>
      <c r="UW29" s="12"/>
      <c r="UX29" s="12"/>
      <c r="UY29" s="12"/>
      <c r="UZ29" s="12"/>
      <c r="VA29" s="12"/>
      <c r="VB29" s="12"/>
      <c r="VC29" s="12"/>
      <c r="VD29" s="12"/>
      <c r="VE29" s="12"/>
      <c r="VF29" s="12"/>
      <c r="VG29" s="12"/>
      <c r="VH29" s="12"/>
      <c r="VI29" s="12"/>
      <c r="VJ29" s="12"/>
      <c r="VK29" s="12"/>
      <c r="VL29" s="12"/>
      <c r="VM29" s="12"/>
      <c r="VN29" s="12"/>
      <c r="VO29" s="12"/>
      <c r="VP29" s="12"/>
      <c r="VQ29" s="12"/>
      <c r="VR29" s="12"/>
      <c r="VS29" s="12"/>
      <c r="VT29" s="12"/>
      <c r="VU29" s="12"/>
      <c r="VV29" s="12"/>
      <c r="VW29" s="12"/>
      <c r="VX29" s="12"/>
      <c r="VY29" s="12"/>
      <c r="VZ29" s="12"/>
      <c r="WA29" s="12"/>
      <c r="WB29" s="12"/>
      <c r="WC29" s="12"/>
      <c r="WD29" s="12"/>
      <c r="WE29" s="12"/>
      <c r="WF29" s="12"/>
      <c r="WG29" s="12"/>
      <c r="WH29" s="12"/>
      <c r="WI29" s="12"/>
      <c r="WJ29" s="12"/>
      <c r="WK29" s="12"/>
      <c r="WL29" s="12"/>
      <c r="WM29" s="12"/>
      <c r="WN29" s="12"/>
      <c r="WO29" s="12"/>
      <c r="WP29" s="12"/>
      <c r="WQ29" s="12"/>
      <c r="WR29" s="12"/>
      <c r="WS29" s="12"/>
      <c r="WT29" s="12"/>
      <c r="WU29" s="12"/>
      <c r="WV29" s="12"/>
      <c r="WW29" s="12"/>
      <c r="WX29" s="12"/>
      <c r="WY29" s="12"/>
      <c r="WZ29" s="12"/>
      <c r="XA29" s="12"/>
      <c r="XB29" s="12"/>
      <c r="XC29" s="12"/>
      <c r="XD29" s="12"/>
      <c r="XE29" s="12"/>
      <c r="XF29" s="12"/>
      <c r="XG29" s="12"/>
      <c r="XH29" s="12"/>
      <c r="XI29" s="12"/>
      <c r="XJ29" s="12"/>
      <c r="XK29" s="12"/>
      <c r="XL29" s="12"/>
      <c r="XM29" s="12"/>
      <c r="XN29" s="12"/>
      <c r="XO29" s="12"/>
      <c r="XP29" s="12"/>
      <c r="XQ29" s="12"/>
      <c r="XR29" s="12"/>
      <c r="XS29" s="12"/>
      <c r="XT29" s="12"/>
      <c r="XU29" s="12"/>
      <c r="XV29" s="12"/>
      <c r="XW29" s="12"/>
      <c r="XX29" s="12"/>
      <c r="XY29" s="12"/>
      <c r="XZ29" s="12"/>
      <c r="YA29" s="12"/>
      <c r="YB29" s="12"/>
      <c r="YC29" s="12"/>
      <c r="YD29" s="12"/>
      <c r="YE29" s="12"/>
      <c r="YF29" s="12"/>
      <c r="YG29" s="12"/>
      <c r="YH29" s="12"/>
      <c r="YI29" s="12"/>
      <c r="YJ29" s="12"/>
      <c r="YK29" s="12"/>
      <c r="YL29" s="12"/>
      <c r="YM29" s="12"/>
      <c r="YN29" s="12"/>
      <c r="YO29" s="12"/>
      <c r="YP29" s="12"/>
      <c r="YQ29" s="12"/>
      <c r="YR29" s="12"/>
      <c r="YS29" s="12"/>
      <c r="YT29" s="12"/>
      <c r="YU29" s="12"/>
      <c r="YV29" s="12"/>
      <c r="YW29" s="12"/>
      <c r="YX29" s="12"/>
      <c r="YY29" s="12"/>
      <c r="YZ29" s="12"/>
      <c r="ZA29" s="12"/>
      <c r="ZB29" s="12"/>
      <c r="ZC29" s="12"/>
      <c r="ZD29" s="12"/>
      <c r="ZE29" s="12"/>
      <c r="ZF29" s="12"/>
      <c r="ZG29" s="12"/>
      <c r="ZH29" s="12"/>
      <c r="ZI29" s="12"/>
      <c r="ZJ29" s="12"/>
      <c r="ZK29" s="12"/>
      <c r="ZL29" s="12"/>
      <c r="ZM29" s="12"/>
      <c r="ZN29" s="12"/>
      <c r="ZO29" s="12"/>
      <c r="ZP29" s="12"/>
      <c r="ZQ29" s="12"/>
      <c r="ZR29" s="12"/>
      <c r="ZS29" s="12"/>
      <c r="ZT29" s="12"/>
      <c r="ZU29" s="12"/>
      <c r="ZV29" s="12"/>
      <c r="ZW29" s="12"/>
      <c r="ZX29" s="12"/>
      <c r="ZY29" s="12"/>
      <c r="ZZ29" s="12"/>
      <c r="AAA29" s="12"/>
      <c r="AAB29" s="12"/>
      <c r="AAC29" s="12"/>
      <c r="AAD29" s="12"/>
      <c r="AAE29" s="12"/>
      <c r="AAF29" s="12"/>
      <c r="AAG29" s="12"/>
      <c r="AAH29" s="12"/>
      <c r="AAI29" s="12"/>
      <c r="AAJ29" s="12"/>
      <c r="AAK29" s="12"/>
      <c r="AAL29" s="12"/>
      <c r="AAM29" s="12"/>
      <c r="AAN29" s="12"/>
      <c r="AAO29" s="12"/>
      <c r="AAP29" s="12"/>
      <c r="AAQ29" s="12"/>
      <c r="AAR29" s="12"/>
      <c r="AAS29" s="12"/>
      <c r="AAT29" s="12"/>
      <c r="AAU29" s="12"/>
      <c r="AAV29" s="12"/>
      <c r="AAW29" s="12"/>
      <c r="AAX29" s="12"/>
      <c r="AAY29" s="12"/>
      <c r="AAZ29" s="12"/>
      <c r="ABA29" s="12"/>
      <c r="ABB29" s="12"/>
      <c r="ABC29" s="12"/>
      <c r="ABD29" s="12"/>
      <c r="ABE29" s="12"/>
      <c r="ABF29" s="12"/>
      <c r="ABG29" s="12"/>
      <c r="ABH29" s="12"/>
      <c r="ABI29" s="12"/>
      <c r="ABJ29" s="12"/>
      <c r="ABK29" s="12"/>
      <c r="ABL29" s="12"/>
      <c r="ABM29" s="12"/>
      <c r="ABN29" s="12"/>
      <c r="ABO29" s="12"/>
      <c r="ABP29" s="12"/>
      <c r="ABQ29" s="12"/>
      <c r="ABR29" s="12"/>
      <c r="ABS29" s="12"/>
      <c r="ABT29" s="12"/>
      <c r="ABU29" s="12"/>
      <c r="ABV29" s="12"/>
      <c r="ABW29" s="12"/>
      <c r="ABX29" s="12"/>
      <c r="ABY29" s="12"/>
      <c r="ABZ29" s="12"/>
      <c r="ACA29" s="12"/>
      <c r="ACB29" s="12"/>
      <c r="ACC29" s="12"/>
      <c r="ACD29" s="12"/>
      <c r="ACE29" s="12"/>
      <c r="ACF29" s="12"/>
      <c r="ACG29" s="12"/>
      <c r="ACH29" s="12"/>
      <c r="ACI29" s="12"/>
      <c r="ACJ29" s="12"/>
      <c r="ACK29" s="12"/>
      <c r="ACL29" s="12"/>
      <c r="ACM29" s="12"/>
      <c r="ACN29" s="12"/>
      <c r="ACO29" s="12"/>
      <c r="ACP29" s="12"/>
      <c r="ACQ29" s="12"/>
      <c r="ACR29" s="12"/>
      <c r="ACS29" s="12"/>
      <c r="ACT29" s="12"/>
      <c r="ACU29" s="12"/>
      <c r="ACV29" s="12"/>
      <c r="ACW29" s="12"/>
      <c r="ACX29" s="12"/>
      <c r="ACY29" s="12"/>
      <c r="ACZ29" s="12"/>
      <c r="ADA29" s="12"/>
      <c r="ADB29" s="12"/>
      <c r="ADC29" s="12"/>
      <c r="ADD29" s="12"/>
      <c r="ADE29" s="12"/>
      <c r="ADF29" s="12"/>
      <c r="ADG29" s="12"/>
      <c r="ADH29" s="12"/>
      <c r="ADI29" s="12"/>
      <c r="ADJ29" s="12"/>
      <c r="ADK29" s="12"/>
      <c r="ADL29" s="12"/>
      <c r="ADM29" s="12"/>
      <c r="ADN29" s="12"/>
      <c r="ADO29" s="12"/>
      <c r="ADP29" s="12"/>
      <c r="ADQ29" s="12"/>
      <c r="ADR29" s="12"/>
      <c r="ADS29" s="12"/>
      <c r="ADT29" s="12"/>
      <c r="ADU29" s="12"/>
      <c r="ADV29" s="12"/>
      <c r="ADW29" s="12"/>
      <c r="ADX29" s="12"/>
      <c r="ADY29" s="12"/>
      <c r="ADZ29" s="12"/>
      <c r="AEA29" s="12"/>
      <c r="AEB29" s="12"/>
      <c r="AEC29" s="12"/>
      <c r="AED29" s="12"/>
      <c r="AEE29" s="12"/>
      <c r="AEF29" s="12"/>
      <c r="AEG29" s="12"/>
      <c r="AEH29" s="12"/>
      <c r="AEI29" s="12"/>
      <c r="AEJ29" s="12"/>
      <c r="AEK29" s="12"/>
      <c r="AEL29" s="12"/>
      <c r="AEM29" s="12"/>
      <c r="AEN29" s="12"/>
      <c r="AEO29" s="12"/>
      <c r="AEP29" s="12"/>
      <c r="AEQ29" s="12"/>
      <c r="AER29" s="12"/>
      <c r="AES29" s="12"/>
      <c r="AET29" s="12"/>
      <c r="AEU29" s="12"/>
      <c r="AEV29" s="12"/>
      <c r="AEW29" s="12"/>
      <c r="AEX29" s="12"/>
      <c r="AEY29" s="12"/>
      <c r="AEZ29" s="12"/>
      <c r="AFA29" s="12"/>
      <c r="AFB29" s="12"/>
      <c r="AFC29" s="12"/>
      <c r="AFD29" s="12"/>
      <c r="AFE29" s="12"/>
      <c r="AFF29" s="12"/>
      <c r="AFG29" s="12"/>
      <c r="AFH29" s="12"/>
      <c r="AFI29" s="12"/>
      <c r="AFJ29" s="12"/>
      <c r="AFK29" s="12"/>
      <c r="AFL29" s="12"/>
      <c r="AFM29" s="12"/>
      <c r="AFN29" s="12"/>
      <c r="AFO29" s="12"/>
      <c r="AFP29" s="12"/>
      <c r="AFQ29" s="12"/>
      <c r="AFR29" s="12"/>
      <c r="AFS29" s="12"/>
      <c r="AFT29" s="12"/>
      <c r="AFU29" s="12"/>
      <c r="AFV29" s="12"/>
      <c r="AFW29" s="12"/>
      <c r="AFX29" s="12"/>
      <c r="AFY29" s="12"/>
      <c r="AFZ29" s="12"/>
      <c r="AGA29" s="12"/>
      <c r="AGB29" s="12"/>
      <c r="AGC29" s="12"/>
      <c r="AGD29" s="12"/>
      <c r="AGE29" s="12"/>
      <c r="AGF29" s="12"/>
      <c r="AGG29" s="12"/>
      <c r="AGH29" s="12"/>
      <c r="AGI29" s="12"/>
      <c r="AGJ29" s="12"/>
      <c r="AGK29" s="12"/>
      <c r="AGL29" s="12"/>
      <c r="AGM29" s="12"/>
      <c r="AGN29" s="12"/>
      <c r="AGO29" s="12"/>
      <c r="AGP29" s="12"/>
      <c r="AGQ29" s="12"/>
      <c r="AGR29" s="12"/>
      <c r="AGS29" s="12"/>
      <c r="AGT29" s="12"/>
      <c r="AGU29" s="12"/>
      <c r="AGV29" s="12"/>
      <c r="AGW29" s="12"/>
      <c r="AGX29" s="12"/>
      <c r="AGY29" s="12"/>
      <c r="AGZ29" s="12"/>
      <c r="AHA29" s="12"/>
      <c r="AHB29" s="12"/>
      <c r="AHC29" s="12"/>
      <c r="AHD29" s="12"/>
      <c r="AHE29" s="12"/>
      <c r="AHF29" s="12"/>
      <c r="AHG29" s="12"/>
      <c r="AHH29" s="12"/>
      <c r="AHI29" s="12"/>
      <c r="AHJ29" s="12"/>
      <c r="AHK29" s="12"/>
      <c r="AHL29" s="12"/>
      <c r="AHM29" s="12"/>
      <c r="AHN29" s="12"/>
      <c r="AHO29" s="12"/>
      <c r="AHP29" s="12"/>
      <c r="AHQ29" s="12"/>
      <c r="AHR29" s="12"/>
      <c r="AHS29" s="12"/>
      <c r="AHT29" s="12"/>
      <c r="AHU29" s="12"/>
      <c r="AHV29" s="12"/>
      <c r="AHW29" s="12"/>
      <c r="AHX29" s="12"/>
      <c r="AHY29" s="12"/>
      <c r="AHZ29" s="12"/>
      <c r="AIA29" s="12"/>
      <c r="AIB29" s="12"/>
      <c r="AIC29" s="12"/>
      <c r="AID29" s="12"/>
      <c r="AIE29" s="12"/>
      <c r="AIF29" s="12"/>
      <c r="AIG29" s="12"/>
      <c r="AIH29" s="12"/>
      <c r="AII29" s="12"/>
      <c r="AIJ29" s="12"/>
      <c r="AIK29" s="12"/>
      <c r="AIL29" s="12"/>
      <c r="AIM29" s="12"/>
      <c r="AIN29" s="12"/>
      <c r="AIO29" s="12"/>
      <c r="AIP29" s="12"/>
      <c r="AIQ29" s="12"/>
      <c r="AIR29" s="12"/>
      <c r="AIS29" s="12"/>
      <c r="AIT29" s="12"/>
      <c r="AIU29" s="12"/>
      <c r="AIV29" s="12"/>
      <c r="AIW29" s="12"/>
      <c r="AIX29" s="12"/>
      <c r="AIY29" s="12"/>
      <c r="AIZ29" s="12"/>
      <c r="AJA29" s="12"/>
      <c r="AJB29" s="12"/>
      <c r="AJC29" s="12"/>
      <c r="AJD29" s="12"/>
      <c r="AJE29" s="12"/>
      <c r="AJF29" s="12"/>
      <c r="AJG29" s="12"/>
      <c r="AJH29" s="12"/>
      <c r="AJI29" s="12"/>
      <c r="AJJ29" s="12"/>
      <c r="AJK29" s="12"/>
      <c r="AJL29" s="12"/>
      <c r="AJM29" s="12"/>
      <c r="AJN29" s="12"/>
      <c r="AJO29" s="12"/>
      <c r="AJP29" s="12"/>
      <c r="AJQ29" s="12"/>
      <c r="AJR29" s="12"/>
      <c r="AJS29" s="12"/>
      <c r="AJT29" s="12"/>
      <c r="AJU29" s="12"/>
      <c r="AJV29" s="12"/>
      <c r="AJW29" s="12"/>
      <c r="AJX29" s="12"/>
      <c r="AJY29" s="12"/>
      <c r="AJZ29" s="12"/>
      <c r="AKA29" s="12"/>
      <c r="AKB29" s="12"/>
      <c r="AKC29" s="12"/>
      <c r="AKD29" s="12"/>
      <c r="AKE29" s="12"/>
      <c r="AKF29" s="12"/>
      <c r="AKG29" s="12"/>
      <c r="AKH29" s="12"/>
      <c r="AKI29" s="12"/>
      <c r="AKJ29" s="12"/>
      <c r="AKK29" s="12"/>
      <c r="AKL29" s="12"/>
      <c r="AKM29" s="12"/>
      <c r="AKN29" s="12"/>
      <c r="AKO29" s="12"/>
      <c r="AKP29" s="12"/>
      <c r="AKQ29" s="12"/>
      <c r="AKR29" s="12"/>
      <c r="AKS29" s="12"/>
      <c r="AKT29" s="12"/>
      <c r="AKU29" s="12"/>
      <c r="AKV29" s="12"/>
      <c r="AKW29" s="12"/>
      <c r="AKX29" s="12"/>
      <c r="AKY29" s="12"/>
      <c r="AKZ29" s="12"/>
      <c r="ALA29" s="12"/>
      <c r="ALB29" s="12"/>
      <c r="ALC29" s="12"/>
      <c r="ALD29" s="12"/>
      <c r="ALE29" s="12"/>
      <c r="ALF29" s="12"/>
      <c r="ALG29" s="12"/>
      <c r="ALH29" s="12"/>
      <c r="ALI29" s="12"/>
      <c r="ALJ29" s="12"/>
      <c r="ALK29" s="12"/>
      <c r="ALL29" s="12"/>
      <c r="ALM29" s="12"/>
      <c r="ALN29" s="12"/>
      <c r="ALO29" s="12"/>
      <c r="ALP29" s="12"/>
      <c r="ALQ29" s="12"/>
      <c r="ALR29" s="12"/>
      <c r="ALS29" s="12"/>
      <c r="ALT29" s="12"/>
      <c r="ALU29" s="12"/>
      <c r="ALV29" s="12"/>
      <c r="ALW29" s="12"/>
      <c r="ALX29" s="12"/>
      <c r="ALY29" s="12"/>
      <c r="ALZ29" s="12"/>
      <c r="AMA29" s="12"/>
      <c r="AMB29" s="12"/>
      <c r="AMC29" s="12"/>
      <c r="AMD29" s="12"/>
      <c r="AME29" s="12"/>
      <c r="AMF29" s="12"/>
      <c r="AMG29" s="12"/>
    </row>
    <row r="30" spans="2:1021" ht="33.950000000000003" customHeight="1">
      <c r="B30" s="197"/>
      <c r="C30" s="167">
        <v>16</v>
      </c>
      <c r="D30" s="185" t="s">
        <v>165</v>
      </c>
      <c r="E30" s="181">
        <f t="shared" si="10"/>
        <v>0</v>
      </c>
      <c r="G30" s="182"/>
      <c r="H30" s="175"/>
      <c r="I30" s="176">
        <f t="shared" si="12"/>
        <v>0</v>
      </c>
      <c r="J30" s="175"/>
      <c r="K30" s="176">
        <f t="shared" si="13"/>
        <v>0</v>
      </c>
      <c r="L30" s="175"/>
      <c r="M30" s="176">
        <f t="shared" si="14"/>
        <v>0</v>
      </c>
      <c r="N30" s="175"/>
      <c r="O30" s="176">
        <f t="shared" si="15"/>
        <v>0</v>
      </c>
      <c r="P30" s="175"/>
      <c r="Q30" s="176">
        <f t="shared" si="16"/>
        <v>0</v>
      </c>
      <c r="R30" s="175"/>
      <c r="S30" s="176">
        <f t="shared" si="17"/>
        <v>0</v>
      </c>
      <c r="T30" s="175"/>
      <c r="U30" s="176">
        <f t="shared" si="18"/>
        <v>0</v>
      </c>
      <c r="V30" s="175"/>
      <c r="W30" s="176">
        <f t="shared" si="19"/>
        <v>0</v>
      </c>
      <c r="X30" s="175"/>
      <c r="Y30" s="176">
        <f t="shared" si="20"/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2"/>
      <c r="KM30" s="12"/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2"/>
      <c r="LT30" s="12"/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  <c r="MK30" s="12"/>
      <c r="ML30" s="12"/>
      <c r="MM30" s="12"/>
      <c r="MN30" s="12"/>
      <c r="MO30" s="12"/>
      <c r="MP30" s="12"/>
      <c r="MQ30" s="12"/>
      <c r="MR30" s="12"/>
      <c r="MS30" s="12"/>
      <c r="MT30" s="12"/>
      <c r="MU30" s="12"/>
      <c r="MV30" s="12"/>
      <c r="MW30" s="12"/>
      <c r="MX30" s="12"/>
      <c r="MY30" s="12"/>
      <c r="MZ30" s="12"/>
      <c r="NA30" s="12"/>
      <c r="NB30" s="12"/>
      <c r="NC30" s="12"/>
      <c r="ND30" s="12"/>
      <c r="NE30" s="12"/>
      <c r="NF30" s="12"/>
      <c r="NG30" s="12"/>
      <c r="NH30" s="12"/>
      <c r="NI30" s="12"/>
      <c r="NJ30" s="12"/>
      <c r="NK30" s="12"/>
      <c r="NL30" s="12"/>
      <c r="NM30" s="12"/>
      <c r="NN30" s="12"/>
      <c r="NO30" s="12"/>
      <c r="NP30" s="12"/>
      <c r="NQ30" s="12"/>
      <c r="NR30" s="12"/>
      <c r="NS30" s="12"/>
      <c r="NT30" s="12"/>
      <c r="NU30" s="12"/>
      <c r="NV30" s="12"/>
      <c r="NW30" s="12"/>
      <c r="NX30" s="12"/>
      <c r="NY30" s="12"/>
      <c r="NZ30" s="12"/>
      <c r="OA30" s="12"/>
      <c r="OB30" s="12"/>
      <c r="OC30" s="12"/>
      <c r="OD30" s="12"/>
      <c r="OE30" s="12"/>
      <c r="OF30" s="12"/>
      <c r="OG30" s="12"/>
      <c r="OH30" s="12"/>
      <c r="OI30" s="12"/>
      <c r="OJ30" s="12"/>
      <c r="OK30" s="12"/>
      <c r="OL30" s="12"/>
      <c r="OM30" s="12"/>
      <c r="ON30" s="12"/>
      <c r="OO30" s="12"/>
      <c r="OP30" s="12"/>
      <c r="OQ30" s="12"/>
      <c r="OR30" s="12"/>
      <c r="OS30" s="12"/>
      <c r="OT30" s="12"/>
      <c r="OU30" s="12"/>
      <c r="OV30" s="12"/>
      <c r="OW30" s="12"/>
      <c r="OX30" s="12"/>
      <c r="OY30" s="12"/>
      <c r="OZ30" s="12"/>
      <c r="PA30" s="12"/>
      <c r="PB30" s="12"/>
      <c r="PC30" s="12"/>
      <c r="PD30" s="12"/>
      <c r="PE30" s="12"/>
      <c r="PF30" s="12"/>
      <c r="PG30" s="12"/>
      <c r="PH30" s="12"/>
      <c r="PI30" s="12"/>
      <c r="PJ30" s="12"/>
      <c r="PK30" s="12"/>
      <c r="PL30" s="12"/>
      <c r="PM30" s="12"/>
      <c r="PN30" s="12"/>
      <c r="PO30" s="12"/>
      <c r="PP30" s="12"/>
      <c r="PQ30" s="12"/>
      <c r="PR30" s="12"/>
      <c r="PS30" s="12"/>
      <c r="PT30" s="12"/>
      <c r="PU30" s="12"/>
      <c r="PV30" s="12"/>
      <c r="PW30" s="12"/>
      <c r="PX30" s="12"/>
      <c r="PY30" s="12"/>
      <c r="PZ30" s="12"/>
      <c r="QA30" s="12"/>
      <c r="QB30" s="12"/>
      <c r="QC30" s="12"/>
      <c r="QD30" s="12"/>
      <c r="QE30" s="12"/>
      <c r="QF30" s="12"/>
      <c r="QG30" s="12"/>
      <c r="QH30" s="12"/>
      <c r="QI30" s="12"/>
      <c r="QJ30" s="12"/>
      <c r="QK30" s="12"/>
      <c r="QL30" s="12"/>
      <c r="QM30" s="12"/>
      <c r="QN30" s="12"/>
      <c r="QO30" s="12"/>
      <c r="QP30" s="12"/>
      <c r="QQ30" s="12"/>
      <c r="QR30" s="12"/>
      <c r="QS30" s="12"/>
      <c r="QT30" s="12"/>
      <c r="QU30" s="12"/>
      <c r="QV30" s="12"/>
      <c r="QW30" s="12"/>
      <c r="QX30" s="12"/>
      <c r="QY30" s="12"/>
      <c r="QZ30" s="12"/>
      <c r="RA30" s="12"/>
      <c r="RB30" s="12"/>
      <c r="RC30" s="12"/>
      <c r="RD30" s="12"/>
      <c r="RE30" s="12"/>
      <c r="RF30" s="12"/>
      <c r="RG30" s="12"/>
      <c r="RH30" s="12"/>
      <c r="RI30" s="12"/>
      <c r="RJ30" s="12"/>
      <c r="RK30" s="12"/>
      <c r="RL30" s="12"/>
      <c r="RM30" s="12"/>
      <c r="RN30" s="12"/>
      <c r="RO30" s="12"/>
      <c r="RP30" s="12"/>
      <c r="RQ30" s="12"/>
      <c r="RR30" s="12"/>
      <c r="RS30" s="12"/>
      <c r="RT30" s="12"/>
      <c r="RU30" s="12"/>
      <c r="RV30" s="12"/>
      <c r="RW30" s="12"/>
      <c r="RX30" s="12"/>
      <c r="RY30" s="12"/>
      <c r="RZ30" s="12"/>
      <c r="SA30" s="12"/>
      <c r="SB30" s="12"/>
      <c r="SC30" s="12"/>
      <c r="SD30" s="12"/>
      <c r="SE30" s="12"/>
      <c r="SF30" s="12"/>
      <c r="SG30" s="12"/>
      <c r="SH30" s="12"/>
      <c r="SI30" s="12"/>
      <c r="SJ30" s="12"/>
      <c r="SK30" s="12"/>
      <c r="SL30" s="12"/>
      <c r="SM30" s="12"/>
      <c r="SN30" s="12"/>
      <c r="SO30" s="12"/>
      <c r="SP30" s="12"/>
      <c r="SQ30" s="12"/>
      <c r="SR30" s="12"/>
      <c r="SS30" s="12"/>
      <c r="ST30" s="12"/>
      <c r="SU30" s="12"/>
      <c r="SV30" s="12"/>
      <c r="SW30" s="12"/>
      <c r="SX30" s="12"/>
      <c r="SY30" s="12"/>
      <c r="SZ30" s="12"/>
      <c r="TA30" s="12"/>
      <c r="TB30" s="12"/>
      <c r="TC30" s="12"/>
      <c r="TD30" s="12"/>
      <c r="TE30" s="12"/>
      <c r="TF30" s="12"/>
      <c r="TG30" s="12"/>
      <c r="TH30" s="12"/>
      <c r="TI30" s="12"/>
      <c r="TJ30" s="12"/>
      <c r="TK30" s="12"/>
      <c r="TL30" s="12"/>
      <c r="TM30" s="12"/>
      <c r="TN30" s="12"/>
      <c r="TO30" s="12"/>
      <c r="TP30" s="12"/>
      <c r="TQ30" s="12"/>
      <c r="TR30" s="12"/>
      <c r="TS30" s="12"/>
      <c r="TT30" s="12"/>
      <c r="TU30" s="12"/>
      <c r="TV30" s="12"/>
      <c r="TW30" s="12"/>
      <c r="TX30" s="12"/>
      <c r="TY30" s="12"/>
      <c r="TZ30" s="12"/>
      <c r="UA30" s="12"/>
      <c r="UB30" s="12"/>
      <c r="UC30" s="12"/>
      <c r="UD30" s="12"/>
      <c r="UE30" s="12"/>
      <c r="UF30" s="12"/>
      <c r="UG30" s="12"/>
      <c r="UH30" s="12"/>
      <c r="UI30" s="12"/>
      <c r="UJ30" s="12"/>
      <c r="UK30" s="12"/>
      <c r="UL30" s="12"/>
      <c r="UM30" s="12"/>
      <c r="UN30" s="12"/>
      <c r="UO30" s="12"/>
      <c r="UP30" s="12"/>
      <c r="UQ30" s="12"/>
      <c r="UR30" s="12"/>
      <c r="US30" s="12"/>
      <c r="UT30" s="12"/>
      <c r="UU30" s="12"/>
      <c r="UV30" s="12"/>
      <c r="UW30" s="12"/>
      <c r="UX30" s="12"/>
      <c r="UY30" s="12"/>
      <c r="UZ30" s="12"/>
      <c r="VA30" s="12"/>
      <c r="VB30" s="12"/>
      <c r="VC30" s="12"/>
      <c r="VD30" s="12"/>
      <c r="VE30" s="12"/>
      <c r="VF30" s="12"/>
      <c r="VG30" s="12"/>
      <c r="VH30" s="12"/>
      <c r="VI30" s="12"/>
      <c r="VJ30" s="12"/>
      <c r="VK30" s="12"/>
      <c r="VL30" s="12"/>
      <c r="VM30" s="12"/>
      <c r="VN30" s="12"/>
      <c r="VO30" s="12"/>
      <c r="VP30" s="12"/>
      <c r="VQ30" s="12"/>
      <c r="VR30" s="12"/>
      <c r="VS30" s="12"/>
      <c r="VT30" s="12"/>
      <c r="VU30" s="12"/>
      <c r="VV30" s="12"/>
      <c r="VW30" s="12"/>
      <c r="VX30" s="12"/>
      <c r="VY30" s="12"/>
      <c r="VZ30" s="12"/>
      <c r="WA30" s="12"/>
      <c r="WB30" s="12"/>
      <c r="WC30" s="12"/>
      <c r="WD30" s="12"/>
      <c r="WE30" s="12"/>
      <c r="WF30" s="12"/>
      <c r="WG30" s="12"/>
      <c r="WH30" s="12"/>
      <c r="WI30" s="12"/>
      <c r="WJ30" s="12"/>
      <c r="WK30" s="12"/>
      <c r="WL30" s="12"/>
      <c r="WM30" s="12"/>
      <c r="WN30" s="12"/>
      <c r="WO30" s="12"/>
      <c r="WP30" s="12"/>
      <c r="WQ30" s="12"/>
      <c r="WR30" s="12"/>
      <c r="WS30" s="12"/>
      <c r="WT30" s="12"/>
      <c r="WU30" s="12"/>
      <c r="WV30" s="12"/>
      <c r="WW30" s="12"/>
      <c r="WX30" s="12"/>
      <c r="WY30" s="12"/>
      <c r="WZ30" s="12"/>
      <c r="XA30" s="12"/>
      <c r="XB30" s="12"/>
      <c r="XC30" s="12"/>
      <c r="XD30" s="12"/>
      <c r="XE30" s="12"/>
      <c r="XF30" s="12"/>
      <c r="XG30" s="12"/>
      <c r="XH30" s="12"/>
      <c r="XI30" s="12"/>
      <c r="XJ30" s="12"/>
      <c r="XK30" s="12"/>
      <c r="XL30" s="12"/>
      <c r="XM30" s="12"/>
      <c r="XN30" s="12"/>
      <c r="XO30" s="12"/>
      <c r="XP30" s="12"/>
      <c r="XQ30" s="12"/>
      <c r="XR30" s="12"/>
      <c r="XS30" s="12"/>
      <c r="XT30" s="12"/>
      <c r="XU30" s="12"/>
      <c r="XV30" s="12"/>
      <c r="XW30" s="12"/>
      <c r="XX30" s="12"/>
      <c r="XY30" s="12"/>
      <c r="XZ30" s="12"/>
      <c r="YA30" s="12"/>
      <c r="YB30" s="12"/>
      <c r="YC30" s="12"/>
      <c r="YD30" s="12"/>
      <c r="YE30" s="12"/>
      <c r="YF30" s="12"/>
      <c r="YG30" s="12"/>
      <c r="YH30" s="12"/>
      <c r="YI30" s="12"/>
      <c r="YJ30" s="12"/>
      <c r="YK30" s="12"/>
      <c r="YL30" s="12"/>
      <c r="YM30" s="12"/>
      <c r="YN30" s="12"/>
      <c r="YO30" s="12"/>
      <c r="YP30" s="12"/>
      <c r="YQ30" s="12"/>
      <c r="YR30" s="12"/>
      <c r="YS30" s="12"/>
      <c r="YT30" s="12"/>
      <c r="YU30" s="12"/>
      <c r="YV30" s="12"/>
      <c r="YW30" s="12"/>
      <c r="YX30" s="12"/>
      <c r="YY30" s="12"/>
      <c r="YZ30" s="12"/>
      <c r="ZA30" s="12"/>
      <c r="ZB30" s="12"/>
      <c r="ZC30" s="12"/>
      <c r="ZD30" s="12"/>
      <c r="ZE30" s="12"/>
      <c r="ZF30" s="12"/>
      <c r="ZG30" s="12"/>
      <c r="ZH30" s="12"/>
      <c r="ZI30" s="12"/>
      <c r="ZJ30" s="12"/>
      <c r="ZK30" s="12"/>
      <c r="ZL30" s="12"/>
      <c r="ZM30" s="12"/>
      <c r="ZN30" s="12"/>
      <c r="ZO30" s="12"/>
      <c r="ZP30" s="12"/>
      <c r="ZQ30" s="12"/>
      <c r="ZR30" s="12"/>
      <c r="ZS30" s="12"/>
      <c r="ZT30" s="12"/>
      <c r="ZU30" s="12"/>
      <c r="ZV30" s="12"/>
      <c r="ZW30" s="12"/>
      <c r="ZX30" s="12"/>
      <c r="ZY30" s="12"/>
      <c r="ZZ30" s="12"/>
      <c r="AAA30" s="12"/>
      <c r="AAB30" s="12"/>
      <c r="AAC30" s="12"/>
      <c r="AAD30" s="12"/>
      <c r="AAE30" s="12"/>
      <c r="AAF30" s="12"/>
      <c r="AAG30" s="12"/>
      <c r="AAH30" s="12"/>
      <c r="AAI30" s="12"/>
      <c r="AAJ30" s="12"/>
      <c r="AAK30" s="12"/>
      <c r="AAL30" s="12"/>
      <c r="AAM30" s="12"/>
      <c r="AAN30" s="12"/>
      <c r="AAO30" s="12"/>
      <c r="AAP30" s="12"/>
      <c r="AAQ30" s="12"/>
      <c r="AAR30" s="12"/>
      <c r="AAS30" s="12"/>
      <c r="AAT30" s="12"/>
      <c r="AAU30" s="12"/>
      <c r="AAV30" s="12"/>
      <c r="AAW30" s="12"/>
      <c r="AAX30" s="12"/>
      <c r="AAY30" s="12"/>
      <c r="AAZ30" s="12"/>
      <c r="ABA30" s="12"/>
      <c r="ABB30" s="12"/>
      <c r="ABC30" s="12"/>
      <c r="ABD30" s="12"/>
      <c r="ABE30" s="12"/>
      <c r="ABF30" s="12"/>
      <c r="ABG30" s="12"/>
      <c r="ABH30" s="12"/>
      <c r="ABI30" s="12"/>
      <c r="ABJ30" s="12"/>
      <c r="ABK30" s="12"/>
      <c r="ABL30" s="12"/>
      <c r="ABM30" s="12"/>
      <c r="ABN30" s="12"/>
      <c r="ABO30" s="12"/>
      <c r="ABP30" s="12"/>
      <c r="ABQ30" s="12"/>
      <c r="ABR30" s="12"/>
      <c r="ABS30" s="12"/>
      <c r="ABT30" s="12"/>
      <c r="ABU30" s="12"/>
      <c r="ABV30" s="12"/>
      <c r="ABW30" s="12"/>
      <c r="ABX30" s="12"/>
      <c r="ABY30" s="12"/>
      <c r="ABZ30" s="12"/>
      <c r="ACA30" s="12"/>
      <c r="ACB30" s="12"/>
      <c r="ACC30" s="12"/>
      <c r="ACD30" s="12"/>
      <c r="ACE30" s="12"/>
      <c r="ACF30" s="12"/>
      <c r="ACG30" s="12"/>
      <c r="ACH30" s="12"/>
      <c r="ACI30" s="12"/>
      <c r="ACJ30" s="12"/>
      <c r="ACK30" s="12"/>
      <c r="ACL30" s="12"/>
      <c r="ACM30" s="12"/>
      <c r="ACN30" s="12"/>
      <c r="ACO30" s="12"/>
      <c r="ACP30" s="12"/>
      <c r="ACQ30" s="12"/>
      <c r="ACR30" s="12"/>
      <c r="ACS30" s="12"/>
      <c r="ACT30" s="12"/>
      <c r="ACU30" s="12"/>
      <c r="ACV30" s="12"/>
      <c r="ACW30" s="12"/>
      <c r="ACX30" s="12"/>
      <c r="ACY30" s="12"/>
      <c r="ACZ30" s="12"/>
      <c r="ADA30" s="12"/>
      <c r="ADB30" s="12"/>
      <c r="ADC30" s="12"/>
      <c r="ADD30" s="12"/>
      <c r="ADE30" s="12"/>
      <c r="ADF30" s="12"/>
      <c r="ADG30" s="12"/>
      <c r="ADH30" s="12"/>
      <c r="ADI30" s="12"/>
      <c r="ADJ30" s="12"/>
      <c r="ADK30" s="12"/>
      <c r="ADL30" s="12"/>
      <c r="ADM30" s="12"/>
      <c r="ADN30" s="12"/>
      <c r="ADO30" s="12"/>
      <c r="ADP30" s="12"/>
      <c r="ADQ30" s="12"/>
      <c r="ADR30" s="12"/>
      <c r="ADS30" s="12"/>
      <c r="ADT30" s="12"/>
      <c r="ADU30" s="12"/>
      <c r="ADV30" s="12"/>
      <c r="ADW30" s="12"/>
      <c r="ADX30" s="12"/>
      <c r="ADY30" s="12"/>
      <c r="ADZ30" s="12"/>
      <c r="AEA30" s="12"/>
      <c r="AEB30" s="12"/>
      <c r="AEC30" s="12"/>
      <c r="AED30" s="12"/>
      <c r="AEE30" s="12"/>
      <c r="AEF30" s="12"/>
      <c r="AEG30" s="12"/>
      <c r="AEH30" s="12"/>
      <c r="AEI30" s="12"/>
      <c r="AEJ30" s="12"/>
      <c r="AEK30" s="12"/>
      <c r="AEL30" s="12"/>
      <c r="AEM30" s="12"/>
      <c r="AEN30" s="12"/>
      <c r="AEO30" s="12"/>
      <c r="AEP30" s="12"/>
      <c r="AEQ30" s="12"/>
      <c r="AER30" s="12"/>
      <c r="AES30" s="12"/>
      <c r="AET30" s="12"/>
      <c r="AEU30" s="12"/>
      <c r="AEV30" s="12"/>
      <c r="AEW30" s="12"/>
      <c r="AEX30" s="12"/>
      <c r="AEY30" s="12"/>
      <c r="AEZ30" s="12"/>
      <c r="AFA30" s="12"/>
      <c r="AFB30" s="12"/>
      <c r="AFC30" s="12"/>
      <c r="AFD30" s="12"/>
      <c r="AFE30" s="12"/>
      <c r="AFF30" s="12"/>
      <c r="AFG30" s="12"/>
      <c r="AFH30" s="12"/>
      <c r="AFI30" s="12"/>
      <c r="AFJ30" s="12"/>
      <c r="AFK30" s="12"/>
      <c r="AFL30" s="12"/>
      <c r="AFM30" s="12"/>
      <c r="AFN30" s="12"/>
      <c r="AFO30" s="12"/>
      <c r="AFP30" s="12"/>
      <c r="AFQ30" s="12"/>
      <c r="AFR30" s="12"/>
      <c r="AFS30" s="12"/>
      <c r="AFT30" s="12"/>
      <c r="AFU30" s="12"/>
      <c r="AFV30" s="12"/>
      <c r="AFW30" s="12"/>
      <c r="AFX30" s="12"/>
      <c r="AFY30" s="12"/>
      <c r="AFZ30" s="12"/>
      <c r="AGA30" s="12"/>
      <c r="AGB30" s="12"/>
      <c r="AGC30" s="12"/>
      <c r="AGD30" s="12"/>
      <c r="AGE30" s="12"/>
      <c r="AGF30" s="12"/>
      <c r="AGG30" s="12"/>
      <c r="AGH30" s="12"/>
      <c r="AGI30" s="12"/>
      <c r="AGJ30" s="12"/>
      <c r="AGK30" s="12"/>
      <c r="AGL30" s="12"/>
      <c r="AGM30" s="12"/>
      <c r="AGN30" s="12"/>
      <c r="AGO30" s="12"/>
      <c r="AGP30" s="12"/>
      <c r="AGQ30" s="12"/>
      <c r="AGR30" s="12"/>
      <c r="AGS30" s="12"/>
      <c r="AGT30" s="12"/>
      <c r="AGU30" s="12"/>
      <c r="AGV30" s="12"/>
      <c r="AGW30" s="12"/>
      <c r="AGX30" s="12"/>
      <c r="AGY30" s="12"/>
      <c r="AGZ30" s="12"/>
      <c r="AHA30" s="12"/>
      <c r="AHB30" s="12"/>
      <c r="AHC30" s="12"/>
      <c r="AHD30" s="12"/>
      <c r="AHE30" s="12"/>
      <c r="AHF30" s="12"/>
      <c r="AHG30" s="12"/>
      <c r="AHH30" s="12"/>
      <c r="AHI30" s="12"/>
      <c r="AHJ30" s="12"/>
      <c r="AHK30" s="12"/>
      <c r="AHL30" s="12"/>
      <c r="AHM30" s="12"/>
      <c r="AHN30" s="12"/>
      <c r="AHO30" s="12"/>
      <c r="AHP30" s="12"/>
      <c r="AHQ30" s="12"/>
      <c r="AHR30" s="12"/>
      <c r="AHS30" s="12"/>
      <c r="AHT30" s="12"/>
      <c r="AHU30" s="12"/>
      <c r="AHV30" s="12"/>
      <c r="AHW30" s="12"/>
      <c r="AHX30" s="12"/>
      <c r="AHY30" s="12"/>
      <c r="AHZ30" s="12"/>
      <c r="AIA30" s="12"/>
      <c r="AIB30" s="12"/>
      <c r="AIC30" s="12"/>
      <c r="AID30" s="12"/>
      <c r="AIE30" s="12"/>
      <c r="AIF30" s="12"/>
      <c r="AIG30" s="12"/>
      <c r="AIH30" s="12"/>
      <c r="AII30" s="12"/>
      <c r="AIJ30" s="12"/>
      <c r="AIK30" s="12"/>
      <c r="AIL30" s="12"/>
      <c r="AIM30" s="12"/>
      <c r="AIN30" s="12"/>
      <c r="AIO30" s="12"/>
      <c r="AIP30" s="12"/>
      <c r="AIQ30" s="12"/>
      <c r="AIR30" s="12"/>
      <c r="AIS30" s="12"/>
      <c r="AIT30" s="12"/>
      <c r="AIU30" s="12"/>
      <c r="AIV30" s="12"/>
      <c r="AIW30" s="12"/>
      <c r="AIX30" s="12"/>
      <c r="AIY30" s="12"/>
      <c r="AIZ30" s="12"/>
      <c r="AJA30" s="12"/>
      <c r="AJB30" s="12"/>
      <c r="AJC30" s="12"/>
      <c r="AJD30" s="12"/>
      <c r="AJE30" s="12"/>
      <c r="AJF30" s="12"/>
      <c r="AJG30" s="12"/>
      <c r="AJH30" s="12"/>
      <c r="AJI30" s="12"/>
      <c r="AJJ30" s="12"/>
      <c r="AJK30" s="12"/>
      <c r="AJL30" s="12"/>
      <c r="AJM30" s="12"/>
      <c r="AJN30" s="12"/>
      <c r="AJO30" s="12"/>
      <c r="AJP30" s="12"/>
      <c r="AJQ30" s="12"/>
      <c r="AJR30" s="12"/>
      <c r="AJS30" s="12"/>
      <c r="AJT30" s="12"/>
      <c r="AJU30" s="12"/>
      <c r="AJV30" s="12"/>
      <c r="AJW30" s="12"/>
      <c r="AJX30" s="12"/>
      <c r="AJY30" s="12"/>
      <c r="AJZ30" s="12"/>
      <c r="AKA30" s="12"/>
      <c r="AKB30" s="12"/>
      <c r="AKC30" s="12"/>
      <c r="AKD30" s="12"/>
      <c r="AKE30" s="12"/>
      <c r="AKF30" s="12"/>
      <c r="AKG30" s="12"/>
      <c r="AKH30" s="12"/>
      <c r="AKI30" s="12"/>
      <c r="AKJ30" s="12"/>
      <c r="AKK30" s="12"/>
      <c r="AKL30" s="12"/>
      <c r="AKM30" s="12"/>
      <c r="AKN30" s="12"/>
      <c r="AKO30" s="12"/>
      <c r="AKP30" s="12"/>
      <c r="AKQ30" s="12"/>
      <c r="AKR30" s="12"/>
      <c r="AKS30" s="12"/>
      <c r="AKT30" s="12"/>
      <c r="AKU30" s="12"/>
      <c r="AKV30" s="12"/>
      <c r="AKW30" s="12"/>
      <c r="AKX30" s="12"/>
      <c r="AKY30" s="12"/>
      <c r="AKZ30" s="12"/>
      <c r="ALA30" s="12"/>
      <c r="ALB30" s="12"/>
      <c r="ALC30" s="12"/>
      <c r="ALD30" s="12"/>
      <c r="ALE30" s="12"/>
      <c r="ALF30" s="12"/>
      <c r="ALG30" s="12"/>
      <c r="ALH30" s="12"/>
      <c r="ALI30" s="12"/>
      <c r="ALJ30" s="12"/>
      <c r="ALK30" s="12"/>
      <c r="ALL30" s="12"/>
      <c r="ALM30" s="12"/>
      <c r="ALN30" s="12"/>
      <c r="ALO30" s="12"/>
      <c r="ALP30" s="12"/>
      <c r="ALQ30" s="12"/>
      <c r="ALR30" s="12"/>
      <c r="ALS30" s="12"/>
      <c r="ALT30" s="12"/>
      <c r="ALU30" s="12"/>
      <c r="ALV30" s="12"/>
      <c r="ALW30" s="12"/>
      <c r="ALX30" s="12"/>
      <c r="ALY30" s="12"/>
      <c r="ALZ30" s="12"/>
      <c r="AMA30" s="12"/>
      <c r="AMB30" s="12"/>
      <c r="AMC30" s="12"/>
      <c r="AMD30" s="12"/>
      <c r="AME30" s="12"/>
      <c r="AMF30" s="12"/>
      <c r="AMG30" s="12"/>
    </row>
    <row r="31" spans="2:1021" s="163" customFormat="1" ht="20.100000000000001" customHeight="1">
      <c r="B31" s="197"/>
      <c r="C31" s="198" t="s">
        <v>160</v>
      </c>
      <c r="D31" s="199"/>
      <c r="E31" s="173">
        <f>SUM(E22:E26)</f>
        <v>0</v>
      </c>
    </row>
    <row r="32" spans="2:1021" ht="15" customHeight="1">
      <c r="D32" s="172"/>
      <c r="E32" s="17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  <c r="IX32" s="12"/>
      <c r="IY32" s="12"/>
      <c r="IZ32" s="12"/>
      <c r="JA32" s="12"/>
      <c r="JB32" s="12"/>
      <c r="JC32" s="12"/>
      <c r="JD32" s="12"/>
      <c r="JE32" s="12"/>
      <c r="JF32" s="12"/>
      <c r="JG32" s="12"/>
      <c r="JH32" s="12"/>
      <c r="JI32" s="12"/>
      <c r="JJ32" s="12"/>
      <c r="JK32" s="12"/>
      <c r="JL32" s="12"/>
      <c r="JM32" s="12"/>
      <c r="JN32" s="12"/>
      <c r="JO32" s="12"/>
      <c r="JP32" s="12"/>
      <c r="JQ32" s="12"/>
      <c r="JR32" s="12"/>
      <c r="JS32" s="12"/>
      <c r="JT32" s="12"/>
      <c r="JU32" s="12"/>
      <c r="JV32" s="12"/>
      <c r="JW32" s="12"/>
      <c r="JX32" s="12"/>
      <c r="JY32" s="12"/>
      <c r="JZ32" s="12"/>
      <c r="KA32" s="12"/>
      <c r="KB32" s="12"/>
      <c r="KC32" s="12"/>
      <c r="KD32" s="12"/>
      <c r="KE32" s="12"/>
      <c r="KF32" s="12"/>
      <c r="KG32" s="12"/>
      <c r="KH32" s="12"/>
      <c r="KI32" s="12"/>
      <c r="KJ32" s="12"/>
      <c r="KK32" s="12"/>
      <c r="KL32" s="12"/>
      <c r="KM32" s="12"/>
      <c r="KN32" s="12"/>
      <c r="KO32" s="12"/>
      <c r="KP32" s="12"/>
      <c r="KQ32" s="12"/>
      <c r="KR32" s="12"/>
      <c r="KS32" s="12"/>
      <c r="KT32" s="12"/>
      <c r="KU32" s="12"/>
      <c r="KV32" s="12"/>
      <c r="KW32" s="12"/>
      <c r="KX32" s="12"/>
      <c r="KY32" s="12"/>
      <c r="KZ32" s="12"/>
      <c r="LA32" s="12"/>
      <c r="LB32" s="12"/>
      <c r="LC32" s="12"/>
      <c r="LD32" s="12"/>
      <c r="LE32" s="12"/>
      <c r="LF32" s="12"/>
      <c r="LG32" s="12"/>
      <c r="LH32" s="12"/>
      <c r="LI32" s="12"/>
      <c r="LJ32" s="12"/>
      <c r="LK32" s="12"/>
      <c r="LL32" s="12"/>
      <c r="LM32" s="12"/>
      <c r="LN32" s="12"/>
      <c r="LO32" s="12"/>
      <c r="LP32" s="12"/>
      <c r="LQ32" s="12"/>
      <c r="LR32" s="12"/>
      <c r="LS32" s="12"/>
      <c r="LT32" s="12"/>
      <c r="LU32" s="12"/>
      <c r="LV32" s="12"/>
      <c r="LW32" s="12"/>
      <c r="LX32" s="12"/>
      <c r="LY32" s="12"/>
      <c r="LZ32" s="12"/>
      <c r="MA32" s="12"/>
      <c r="MB32" s="12"/>
      <c r="MC32" s="12"/>
      <c r="MD32" s="12"/>
      <c r="ME32" s="12"/>
      <c r="MF32" s="12"/>
      <c r="MG32" s="12"/>
      <c r="MH32" s="12"/>
      <c r="MI32" s="12"/>
      <c r="MJ32" s="12"/>
      <c r="MK32" s="12"/>
      <c r="ML32" s="12"/>
      <c r="MM32" s="12"/>
      <c r="MN32" s="12"/>
      <c r="MO32" s="12"/>
      <c r="MP32" s="12"/>
      <c r="MQ32" s="12"/>
      <c r="MR32" s="12"/>
      <c r="MS32" s="12"/>
      <c r="MT32" s="12"/>
      <c r="MU32" s="12"/>
      <c r="MV32" s="12"/>
      <c r="MW32" s="12"/>
      <c r="MX32" s="12"/>
      <c r="MY32" s="12"/>
      <c r="MZ32" s="12"/>
      <c r="NA32" s="12"/>
      <c r="NB32" s="12"/>
      <c r="NC32" s="12"/>
      <c r="ND32" s="12"/>
      <c r="NE32" s="12"/>
      <c r="NF32" s="12"/>
      <c r="NG32" s="12"/>
      <c r="NH32" s="12"/>
      <c r="NI32" s="12"/>
      <c r="NJ32" s="12"/>
      <c r="NK32" s="12"/>
      <c r="NL32" s="12"/>
      <c r="NM32" s="12"/>
      <c r="NN32" s="12"/>
      <c r="NO32" s="12"/>
      <c r="NP32" s="12"/>
      <c r="NQ32" s="12"/>
      <c r="NR32" s="12"/>
      <c r="NS32" s="12"/>
      <c r="NT32" s="12"/>
      <c r="NU32" s="12"/>
      <c r="NV32" s="12"/>
      <c r="NW32" s="12"/>
      <c r="NX32" s="12"/>
      <c r="NY32" s="12"/>
      <c r="NZ32" s="12"/>
      <c r="OA32" s="12"/>
      <c r="OB32" s="12"/>
      <c r="OC32" s="12"/>
      <c r="OD32" s="12"/>
      <c r="OE32" s="12"/>
      <c r="OF32" s="12"/>
      <c r="OG32" s="12"/>
      <c r="OH32" s="12"/>
      <c r="OI32" s="12"/>
      <c r="OJ32" s="12"/>
      <c r="OK32" s="12"/>
      <c r="OL32" s="12"/>
      <c r="OM32" s="12"/>
      <c r="ON32" s="12"/>
      <c r="OO32" s="12"/>
      <c r="OP32" s="12"/>
      <c r="OQ32" s="12"/>
      <c r="OR32" s="12"/>
      <c r="OS32" s="12"/>
      <c r="OT32" s="12"/>
      <c r="OU32" s="12"/>
      <c r="OV32" s="12"/>
      <c r="OW32" s="12"/>
      <c r="OX32" s="12"/>
      <c r="OY32" s="12"/>
      <c r="OZ32" s="12"/>
      <c r="PA32" s="12"/>
      <c r="PB32" s="12"/>
      <c r="PC32" s="12"/>
      <c r="PD32" s="12"/>
      <c r="PE32" s="12"/>
      <c r="PF32" s="12"/>
      <c r="PG32" s="12"/>
      <c r="PH32" s="12"/>
      <c r="PI32" s="12"/>
      <c r="PJ32" s="12"/>
      <c r="PK32" s="12"/>
      <c r="PL32" s="12"/>
      <c r="PM32" s="12"/>
      <c r="PN32" s="12"/>
      <c r="PO32" s="12"/>
      <c r="PP32" s="12"/>
      <c r="PQ32" s="12"/>
      <c r="PR32" s="12"/>
      <c r="PS32" s="12"/>
      <c r="PT32" s="12"/>
      <c r="PU32" s="12"/>
      <c r="PV32" s="12"/>
      <c r="PW32" s="12"/>
      <c r="PX32" s="12"/>
      <c r="PY32" s="12"/>
      <c r="PZ32" s="12"/>
      <c r="QA32" s="12"/>
      <c r="QB32" s="12"/>
      <c r="QC32" s="12"/>
      <c r="QD32" s="12"/>
      <c r="QE32" s="12"/>
      <c r="QF32" s="12"/>
      <c r="QG32" s="12"/>
      <c r="QH32" s="12"/>
      <c r="QI32" s="12"/>
      <c r="QJ32" s="12"/>
      <c r="QK32" s="12"/>
      <c r="QL32" s="12"/>
      <c r="QM32" s="12"/>
      <c r="QN32" s="12"/>
      <c r="QO32" s="12"/>
      <c r="QP32" s="12"/>
      <c r="QQ32" s="12"/>
      <c r="QR32" s="12"/>
      <c r="QS32" s="12"/>
      <c r="QT32" s="12"/>
      <c r="QU32" s="12"/>
      <c r="QV32" s="12"/>
      <c r="QW32" s="12"/>
      <c r="QX32" s="12"/>
      <c r="QY32" s="12"/>
      <c r="QZ32" s="12"/>
      <c r="RA32" s="12"/>
      <c r="RB32" s="12"/>
      <c r="RC32" s="12"/>
      <c r="RD32" s="12"/>
      <c r="RE32" s="12"/>
      <c r="RF32" s="12"/>
      <c r="RG32" s="12"/>
      <c r="RH32" s="12"/>
      <c r="RI32" s="12"/>
      <c r="RJ32" s="12"/>
      <c r="RK32" s="12"/>
      <c r="RL32" s="12"/>
      <c r="RM32" s="12"/>
      <c r="RN32" s="12"/>
      <c r="RO32" s="12"/>
      <c r="RP32" s="12"/>
      <c r="RQ32" s="12"/>
      <c r="RR32" s="12"/>
      <c r="RS32" s="12"/>
      <c r="RT32" s="12"/>
      <c r="RU32" s="12"/>
      <c r="RV32" s="12"/>
      <c r="RW32" s="12"/>
      <c r="RX32" s="12"/>
      <c r="RY32" s="12"/>
      <c r="RZ32" s="12"/>
      <c r="SA32" s="12"/>
      <c r="SB32" s="12"/>
      <c r="SC32" s="12"/>
      <c r="SD32" s="12"/>
      <c r="SE32" s="12"/>
      <c r="SF32" s="12"/>
      <c r="SG32" s="12"/>
      <c r="SH32" s="12"/>
      <c r="SI32" s="12"/>
      <c r="SJ32" s="12"/>
      <c r="SK32" s="12"/>
      <c r="SL32" s="12"/>
      <c r="SM32" s="12"/>
      <c r="SN32" s="12"/>
      <c r="SO32" s="12"/>
      <c r="SP32" s="12"/>
      <c r="SQ32" s="12"/>
      <c r="SR32" s="12"/>
      <c r="SS32" s="12"/>
      <c r="ST32" s="12"/>
      <c r="SU32" s="12"/>
      <c r="SV32" s="12"/>
      <c r="SW32" s="12"/>
      <c r="SX32" s="12"/>
      <c r="SY32" s="12"/>
      <c r="SZ32" s="12"/>
      <c r="TA32" s="12"/>
      <c r="TB32" s="12"/>
      <c r="TC32" s="12"/>
      <c r="TD32" s="12"/>
      <c r="TE32" s="12"/>
      <c r="TF32" s="12"/>
      <c r="TG32" s="12"/>
      <c r="TH32" s="12"/>
      <c r="TI32" s="12"/>
      <c r="TJ32" s="12"/>
      <c r="TK32" s="12"/>
      <c r="TL32" s="12"/>
      <c r="TM32" s="12"/>
      <c r="TN32" s="12"/>
      <c r="TO32" s="12"/>
      <c r="TP32" s="12"/>
      <c r="TQ32" s="12"/>
      <c r="TR32" s="12"/>
      <c r="TS32" s="12"/>
      <c r="TT32" s="12"/>
      <c r="TU32" s="12"/>
      <c r="TV32" s="12"/>
      <c r="TW32" s="12"/>
      <c r="TX32" s="12"/>
      <c r="TY32" s="12"/>
      <c r="TZ32" s="12"/>
      <c r="UA32" s="12"/>
      <c r="UB32" s="12"/>
      <c r="UC32" s="12"/>
      <c r="UD32" s="12"/>
      <c r="UE32" s="12"/>
      <c r="UF32" s="12"/>
      <c r="UG32" s="12"/>
      <c r="UH32" s="12"/>
      <c r="UI32" s="12"/>
      <c r="UJ32" s="12"/>
      <c r="UK32" s="12"/>
      <c r="UL32" s="12"/>
      <c r="UM32" s="12"/>
      <c r="UN32" s="12"/>
      <c r="UO32" s="12"/>
      <c r="UP32" s="12"/>
      <c r="UQ32" s="12"/>
      <c r="UR32" s="12"/>
      <c r="US32" s="12"/>
      <c r="UT32" s="12"/>
      <c r="UU32" s="12"/>
      <c r="UV32" s="12"/>
      <c r="UW32" s="12"/>
      <c r="UX32" s="12"/>
      <c r="UY32" s="12"/>
      <c r="UZ32" s="12"/>
      <c r="VA32" s="12"/>
      <c r="VB32" s="12"/>
      <c r="VC32" s="12"/>
      <c r="VD32" s="12"/>
      <c r="VE32" s="12"/>
      <c r="VF32" s="12"/>
      <c r="VG32" s="12"/>
      <c r="VH32" s="12"/>
      <c r="VI32" s="12"/>
      <c r="VJ32" s="12"/>
      <c r="VK32" s="12"/>
      <c r="VL32" s="12"/>
      <c r="VM32" s="12"/>
      <c r="VN32" s="12"/>
      <c r="VO32" s="12"/>
      <c r="VP32" s="12"/>
      <c r="VQ32" s="12"/>
      <c r="VR32" s="12"/>
      <c r="VS32" s="12"/>
      <c r="VT32" s="12"/>
      <c r="VU32" s="12"/>
      <c r="VV32" s="12"/>
      <c r="VW32" s="12"/>
      <c r="VX32" s="12"/>
      <c r="VY32" s="12"/>
      <c r="VZ32" s="12"/>
      <c r="WA32" s="12"/>
      <c r="WB32" s="12"/>
      <c r="WC32" s="12"/>
      <c r="WD32" s="12"/>
      <c r="WE32" s="12"/>
      <c r="WF32" s="12"/>
      <c r="WG32" s="12"/>
      <c r="WH32" s="12"/>
      <c r="WI32" s="12"/>
      <c r="WJ32" s="12"/>
      <c r="WK32" s="12"/>
      <c r="WL32" s="12"/>
      <c r="WM32" s="12"/>
      <c r="WN32" s="12"/>
      <c r="WO32" s="12"/>
      <c r="WP32" s="12"/>
      <c r="WQ32" s="12"/>
      <c r="WR32" s="12"/>
      <c r="WS32" s="12"/>
      <c r="WT32" s="12"/>
      <c r="WU32" s="12"/>
      <c r="WV32" s="12"/>
      <c r="WW32" s="12"/>
      <c r="WX32" s="12"/>
      <c r="WY32" s="12"/>
      <c r="WZ32" s="12"/>
      <c r="XA32" s="12"/>
      <c r="XB32" s="12"/>
      <c r="XC32" s="12"/>
      <c r="XD32" s="12"/>
      <c r="XE32" s="12"/>
      <c r="XF32" s="12"/>
      <c r="XG32" s="12"/>
      <c r="XH32" s="12"/>
      <c r="XI32" s="12"/>
      <c r="XJ32" s="12"/>
      <c r="XK32" s="12"/>
      <c r="XL32" s="12"/>
      <c r="XM32" s="12"/>
      <c r="XN32" s="12"/>
      <c r="XO32" s="12"/>
      <c r="XP32" s="12"/>
      <c r="XQ32" s="12"/>
      <c r="XR32" s="12"/>
      <c r="XS32" s="12"/>
      <c r="XT32" s="12"/>
      <c r="XU32" s="12"/>
      <c r="XV32" s="12"/>
      <c r="XW32" s="12"/>
      <c r="XX32" s="12"/>
      <c r="XY32" s="12"/>
      <c r="XZ32" s="12"/>
      <c r="YA32" s="12"/>
      <c r="YB32" s="12"/>
      <c r="YC32" s="12"/>
      <c r="YD32" s="12"/>
      <c r="YE32" s="12"/>
      <c r="YF32" s="12"/>
      <c r="YG32" s="12"/>
      <c r="YH32" s="12"/>
      <c r="YI32" s="12"/>
      <c r="YJ32" s="12"/>
      <c r="YK32" s="12"/>
      <c r="YL32" s="12"/>
      <c r="YM32" s="12"/>
      <c r="YN32" s="12"/>
      <c r="YO32" s="12"/>
      <c r="YP32" s="12"/>
      <c r="YQ32" s="12"/>
      <c r="YR32" s="12"/>
      <c r="YS32" s="12"/>
      <c r="YT32" s="12"/>
      <c r="YU32" s="12"/>
      <c r="YV32" s="12"/>
      <c r="YW32" s="12"/>
      <c r="YX32" s="12"/>
      <c r="YY32" s="12"/>
      <c r="YZ32" s="12"/>
      <c r="ZA32" s="12"/>
      <c r="ZB32" s="12"/>
      <c r="ZC32" s="12"/>
      <c r="ZD32" s="12"/>
      <c r="ZE32" s="12"/>
      <c r="ZF32" s="12"/>
      <c r="ZG32" s="12"/>
      <c r="ZH32" s="12"/>
      <c r="ZI32" s="12"/>
      <c r="ZJ32" s="12"/>
      <c r="ZK32" s="12"/>
      <c r="ZL32" s="12"/>
      <c r="ZM32" s="12"/>
      <c r="ZN32" s="12"/>
      <c r="ZO32" s="12"/>
      <c r="ZP32" s="12"/>
      <c r="ZQ32" s="12"/>
      <c r="ZR32" s="12"/>
      <c r="ZS32" s="12"/>
      <c r="ZT32" s="12"/>
      <c r="ZU32" s="12"/>
      <c r="ZV32" s="12"/>
      <c r="ZW32" s="12"/>
      <c r="ZX32" s="12"/>
      <c r="ZY32" s="12"/>
      <c r="ZZ32" s="12"/>
      <c r="AAA32" s="12"/>
      <c r="AAB32" s="12"/>
      <c r="AAC32" s="12"/>
      <c r="AAD32" s="12"/>
      <c r="AAE32" s="12"/>
      <c r="AAF32" s="12"/>
      <c r="AAG32" s="12"/>
      <c r="AAH32" s="12"/>
      <c r="AAI32" s="12"/>
      <c r="AAJ32" s="12"/>
      <c r="AAK32" s="12"/>
      <c r="AAL32" s="12"/>
      <c r="AAM32" s="12"/>
      <c r="AAN32" s="12"/>
      <c r="AAO32" s="12"/>
      <c r="AAP32" s="12"/>
      <c r="AAQ32" s="12"/>
      <c r="AAR32" s="12"/>
      <c r="AAS32" s="12"/>
      <c r="AAT32" s="12"/>
      <c r="AAU32" s="12"/>
      <c r="AAV32" s="12"/>
      <c r="AAW32" s="12"/>
      <c r="AAX32" s="12"/>
      <c r="AAY32" s="12"/>
      <c r="AAZ32" s="12"/>
      <c r="ABA32" s="12"/>
      <c r="ABB32" s="12"/>
      <c r="ABC32" s="12"/>
      <c r="ABD32" s="12"/>
      <c r="ABE32" s="12"/>
      <c r="ABF32" s="12"/>
      <c r="ABG32" s="12"/>
      <c r="ABH32" s="12"/>
      <c r="ABI32" s="12"/>
      <c r="ABJ32" s="12"/>
      <c r="ABK32" s="12"/>
      <c r="ABL32" s="12"/>
      <c r="ABM32" s="12"/>
      <c r="ABN32" s="12"/>
      <c r="ABO32" s="12"/>
      <c r="ABP32" s="12"/>
      <c r="ABQ32" s="12"/>
      <c r="ABR32" s="12"/>
      <c r="ABS32" s="12"/>
      <c r="ABT32" s="12"/>
      <c r="ABU32" s="12"/>
      <c r="ABV32" s="12"/>
      <c r="ABW32" s="12"/>
      <c r="ABX32" s="12"/>
      <c r="ABY32" s="12"/>
      <c r="ABZ32" s="12"/>
      <c r="ACA32" s="12"/>
      <c r="ACB32" s="12"/>
      <c r="ACC32" s="12"/>
      <c r="ACD32" s="12"/>
      <c r="ACE32" s="12"/>
      <c r="ACF32" s="12"/>
      <c r="ACG32" s="12"/>
      <c r="ACH32" s="12"/>
      <c r="ACI32" s="12"/>
      <c r="ACJ32" s="12"/>
      <c r="ACK32" s="12"/>
      <c r="ACL32" s="12"/>
      <c r="ACM32" s="12"/>
      <c r="ACN32" s="12"/>
      <c r="ACO32" s="12"/>
      <c r="ACP32" s="12"/>
      <c r="ACQ32" s="12"/>
      <c r="ACR32" s="12"/>
      <c r="ACS32" s="12"/>
      <c r="ACT32" s="12"/>
      <c r="ACU32" s="12"/>
      <c r="ACV32" s="12"/>
      <c r="ACW32" s="12"/>
      <c r="ACX32" s="12"/>
      <c r="ACY32" s="12"/>
      <c r="ACZ32" s="12"/>
      <c r="ADA32" s="12"/>
      <c r="ADB32" s="12"/>
      <c r="ADC32" s="12"/>
      <c r="ADD32" s="12"/>
      <c r="ADE32" s="12"/>
      <c r="ADF32" s="12"/>
      <c r="ADG32" s="12"/>
      <c r="ADH32" s="12"/>
      <c r="ADI32" s="12"/>
      <c r="ADJ32" s="12"/>
      <c r="ADK32" s="12"/>
      <c r="ADL32" s="12"/>
      <c r="ADM32" s="12"/>
      <c r="ADN32" s="12"/>
      <c r="ADO32" s="12"/>
      <c r="ADP32" s="12"/>
      <c r="ADQ32" s="12"/>
      <c r="ADR32" s="12"/>
      <c r="ADS32" s="12"/>
      <c r="ADT32" s="12"/>
      <c r="ADU32" s="12"/>
      <c r="ADV32" s="12"/>
      <c r="ADW32" s="12"/>
      <c r="ADX32" s="12"/>
      <c r="ADY32" s="12"/>
      <c r="ADZ32" s="12"/>
      <c r="AEA32" s="12"/>
      <c r="AEB32" s="12"/>
      <c r="AEC32" s="12"/>
      <c r="AED32" s="12"/>
      <c r="AEE32" s="12"/>
      <c r="AEF32" s="12"/>
      <c r="AEG32" s="12"/>
      <c r="AEH32" s="12"/>
      <c r="AEI32" s="12"/>
      <c r="AEJ32" s="12"/>
      <c r="AEK32" s="12"/>
      <c r="AEL32" s="12"/>
      <c r="AEM32" s="12"/>
      <c r="AEN32" s="12"/>
      <c r="AEO32" s="12"/>
      <c r="AEP32" s="12"/>
      <c r="AEQ32" s="12"/>
      <c r="AER32" s="12"/>
      <c r="AES32" s="12"/>
      <c r="AET32" s="12"/>
      <c r="AEU32" s="12"/>
      <c r="AEV32" s="12"/>
      <c r="AEW32" s="12"/>
      <c r="AEX32" s="12"/>
      <c r="AEY32" s="12"/>
      <c r="AEZ32" s="12"/>
      <c r="AFA32" s="12"/>
      <c r="AFB32" s="12"/>
      <c r="AFC32" s="12"/>
      <c r="AFD32" s="12"/>
      <c r="AFE32" s="12"/>
      <c r="AFF32" s="12"/>
      <c r="AFG32" s="12"/>
      <c r="AFH32" s="12"/>
      <c r="AFI32" s="12"/>
      <c r="AFJ32" s="12"/>
      <c r="AFK32" s="12"/>
      <c r="AFL32" s="12"/>
      <c r="AFM32" s="12"/>
      <c r="AFN32" s="12"/>
      <c r="AFO32" s="12"/>
      <c r="AFP32" s="12"/>
      <c r="AFQ32" s="12"/>
      <c r="AFR32" s="12"/>
      <c r="AFS32" s="12"/>
      <c r="AFT32" s="12"/>
      <c r="AFU32" s="12"/>
      <c r="AFV32" s="12"/>
      <c r="AFW32" s="12"/>
      <c r="AFX32" s="12"/>
      <c r="AFY32" s="12"/>
      <c r="AFZ32" s="12"/>
      <c r="AGA32" s="12"/>
      <c r="AGB32" s="12"/>
      <c r="AGC32" s="12"/>
      <c r="AGD32" s="12"/>
      <c r="AGE32" s="12"/>
      <c r="AGF32" s="12"/>
      <c r="AGG32" s="12"/>
      <c r="AGH32" s="12"/>
      <c r="AGI32" s="12"/>
      <c r="AGJ32" s="12"/>
      <c r="AGK32" s="12"/>
      <c r="AGL32" s="12"/>
      <c r="AGM32" s="12"/>
      <c r="AGN32" s="12"/>
      <c r="AGO32" s="12"/>
      <c r="AGP32" s="12"/>
      <c r="AGQ32" s="12"/>
      <c r="AGR32" s="12"/>
      <c r="AGS32" s="12"/>
      <c r="AGT32" s="12"/>
      <c r="AGU32" s="12"/>
      <c r="AGV32" s="12"/>
      <c r="AGW32" s="12"/>
      <c r="AGX32" s="12"/>
      <c r="AGY32" s="12"/>
      <c r="AGZ32" s="12"/>
      <c r="AHA32" s="12"/>
      <c r="AHB32" s="12"/>
      <c r="AHC32" s="12"/>
      <c r="AHD32" s="12"/>
      <c r="AHE32" s="12"/>
      <c r="AHF32" s="12"/>
      <c r="AHG32" s="12"/>
      <c r="AHH32" s="12"/>
      <c r="AHI32" s="12"/>
      <c r="AHJ32" s="12"/>
      <c r="AHK32" s="12"/>
      <c r="AHL32" s="12"/>
      <c r="AHM32" s="12"/>
      <c r="AHN32" s="12"/>
      <c r="AHO32" s="12"/>
      <c r="AHP32" s="12"/>
      <c r="AHQ32" s="12"/>
      <c r="AHR32" s="12"/>
      <c r="AHS32" s="12"/>
      <c r="AHT32" s="12"/>
      <c r="AHU32" s="12"/>
      <c r="AHV32" s="12"/>
      <c r="AHW32" s="12"/>
      <c r="AHX32" s="12"/>
      <c r="AHY32" s="12"/>
      <c r="AHZ32" s="12"/>
      <c r="AIA32" s="12"/>
      <c r="AIB32" s="12"/>
      <c r="AIC32" s="12"/>
      <c r="AID32" s="12"/>
      <c r="AIE32" s="12"/>
      <c r="AIF32" s="12"/>
      <c r="AIG32" s="12"/>
      <c r="AIH32" s="12"/>
      <c r="AII32" s="12"/>
      <c r="AIJ32" s="12"/>
      <c r="AIK32" s="12"/>
      <c r="AIL32" s="12"/>
      <c r="AIM32" s="12"/>
      <c r="AIN32" s="12"/>
      <c r="AIO32" s="12"/>
      <c r="AIP32" s="12"/>
      <c r="AIQ32" s="12"/>
      <c r="AIR32" s="12"/>
      <c r="AIS32" s="12"/>
      <c r="AIT32" s="12"/>
      <c r="AIU32" s="12"/>
      <c r="AIV32" s="12"/>
      <c r="AIW32" s="12"/>
      <c r="AIX32" s="12"/>
      <c r="AIY32" s="12"/>
      <c r="AIZ32" s="12"/>
      <c r="AJA32" s="12"/>
      <c r="AJB32" s="12"/>
      <c r="AJC32" s="12"/>
      <c r="AJD32" s="12"/>
      <c r="AJE32" s="12"/>
      <c r="AJF32" s="12"/>
      <c r="AJG32" s="12"/>
      <c r="AJH32" s="12"/>
      <c r="AJI32" s="12"/>
      <c r="AJJ32" s="12"/>
      <c r="AJK32" s="12"/>
      <c r="AJL32" s="12"/>
      <c r="AJM32" s="12"/>
      <c r="AJN32" s="12"/>
      <c r="AJO32" s="12"/>
      <c r="AJP32" s="12"/>
      <c r="AJQ32" s="12"/>
      <c r="AJR32" s="12"/>
      <c r="AJS32" s="12"/>
      <c r="AJT32" s="12"/>
      <c r="AJU32" s="12"/>
      <c r="AJV32" s="12"/>
      <c r="AJW32" s="12"/>
      <c r="AJX32" s="12"/>
      <c r="AJY32" s="12"/>
      <c r="AJZ32" s="12"/>
      <c r="AKA32" s="12"/>
      <c r="AKB32" s="12"/>
      <c r="AKC32" s="12"/>
      <c r="AKD32" s="12"/>
      <c r="AKE32" s="12"/>
      <c r="AKF32" s="12"/>
      <c r="AKG32" s="12"/>
      <c r="AKH32" s="12"/>
      <c r="AKI32" s="12"/>
      <c r="AKJ32" s="12"/>
      <c r="AKK32" s="12"/>
      <c r="AKL32" s="12"/>
      <c r="AKM32" s="12"/>
      <c r="AKN32" s="12"/>
      <c r="AKO32" s="12"/>
      <c r="AKP32" s="12"/>
      <c r="AKQ32" s="12"/>
      <c r="AKR32" s="12"/>
      <c r="AKS32" s="12"/>
      <c r="AKT32" s="12"/>
      <c r="AKU32" s="12"/>
      <c r="AKV32" s="12"/>
      <c r="AKW32" s="12"/>
      <c r="AKX32" s="12"/>
      <c r="AKY32" s="12"/>
      <c r="AKZ32" s="12"/>
      <c r="ALA32" s="12"/>
      <c r="ALB32" s="12"/>
      <c r="ALC32" s="12"/>
      <c r="ALD32" s="12"/>
      <c r="ALE32" s="12"/>
      <c r="ALF32" s="12"/>
      <c r="ALG32" s="12"/>
      <c r="ALH32" s="12"/>
      <c r="ALI32" s="12"/>
      <c r="ALJ32" s="12"/>
      <c r="ALK32" s="12"/>
      <c r="ALL32" s="12"/>
      <c r="ALM32" s="12"/>
      <c r="ALN32" s="12"/>
      <c r="ALO32" s="12"/>
      <c r="ALP32" s="12"/>
      <c r="ALQ32" s="12"/>
      <c r="ALR32" s="12"/>
      <c r="ALS32" s="12"/>
      <c r="ALT32" s="12"/>
      <c r="ALU32" s="12"/>
      <c r="ALV32" s="12"/>
      <c r="ALW32" s="12"/>
      <c r="ALX32" s="12"/>
      <c r="ALY32" s="12"/>
      <c r="ALZ32" s="12"/>
      <c r="AMA32" s="12"/>
      <c r="AMB32" s="12"/>
      <c r="AMC32" s="12"/>
      <c r="AMD32" s="12"/>
      <c r="AME32" s="12"/>
      <c r="AMF32" s="12"/>
      <c r="AMG32" s="12"/>
    </row>
    <row r="33" spans="2:1021" ht="15.75">
      <c r="B33" s="200" t="s">
        <v>167</v>
      </c>
      <c r="C33" s="200"/>
      <c r="D33" s="200"/>
      <c r="E33" s="174">
        <f>+E20+E31</f>
        <v>0</v>
      </c>
    </row>
    <row r="34" spans="2:1021" ht="15" customHeight="1">
      <c r="D34" s="172"/>
      <c r="E34" s="17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  <c r="JI34" s="12"/>
      <c r="JJ34" s="12"/>
      <c r="JK34" s="12"/>
      <c r="JL34" s="12"/>
      <c r="JM34" s="12"/>
      <c r="JN34" s="12"/>
      <c r="JO34" s="12"/>
      <c r="JP34" s="12"/>
      <c r="JQ34" s="12"/>
      <c r="JR34" s="12"/>
      <c r="JS34" s="12"/>
      <c r="JT34" s="12"/>
      <c r="JU34" s="12"/>
      <c r="JV34" s="12"/>
      <c r="JW34" s="12"/>
      <c r="JX34" s="12"/>
      <c r="JY34" s="12"/>
      <c r="JZ34" s="12"/>
      <c r="KA34" s="12"/>
      <c r="KB34" s="12"/>
      <c r="KC34" s="12"/>
      <c r="KD34" s="12"/>
      <c r="KE34" s="12"/>
      <c r="KF34" s="12"/>
      <c r="KG34" s="12"/>
      <c r="KH34" s="12"/>
      <c r="KI34" s="12"/>
      <c r="KJ34" s="12"/>
      <c r="KK34" s="12"/>
      <c r="KL34" s="12"/>
      <c r="KM34" s="12"/>
      <c r="KN34" s="12"/>
      <c r="KO34" s="12"/>
      <c r="KP34" s="12"/>
      <c r="KQ34" s="12"/>
      <c r="KR34" s="12"/>
      <c r="KS34" s="12"/>
      <c r="KT34" s="12"/>
      <c r="KU34" s="12"/>
      <c r="KV34" s="12"/>
      <c r="KW34" s="12"/>
      <c r="KX34" s="12"/>
      <c r="KY34" s="12"/>
      <c r="KZ34" s="12"/>
      <c r="LA34" s="12"/>
      <c r="LB34" s="12"/>
      <c r="LC34" s="12"/>
      <c r="LD34" s="12"/>
      <c r="LE34" s="12"/>
      <c r="LF34" s="12"/>
      <c r="LG34" s="12"/>
      <c r="LH34" s="12"/>
      <c r="LI34" s="12"/>
      <c r="LJ34" s="12"/>
      <c r="LK34" s="12"/>
      <c r="LL34" s="12"/>
      <c r="LM34" s="12"/>
      <c r="LN34" s="12"/>
      <c r="LO34" s="12"/>
      <c r="LP34" s="12"/>
      <c r="LQ34" s="12"/>
      <c r="LR34" s="12"/>
      <c r="LS34" s="12"/>
      <c r="LT34" s="12"/>
      <c r="LU34" s="12"/>
      <c r="LV34" s="12"/>
      <c r="LW34" s="12"/>
      <c r="LX34" s="12"/>
      <c r="LY34" s="12"/>
      <c r="LZ34" s="12"/>
      <c r="MA34" s="12"/>
      <c r="MB34" s="12"/>
      <c r="MC34" s="12"/>
      <c r="MD34" s="12"/>
      <c r="ME34" s="12"/>
      <c r="MF34" s="12"/>
      <c r="MG34" s="12"/>
      <c r="MH34" s="12"/>
      <c r="MI34" s="12"/>
      <c r="MJ34" s="12"/>
      <c r="MK34" s="12"/>
      <c r="ML34" s="12"/>
      <c r="MM34" s="12"/>
      <c r="MN34" s="12"/>
      <c r="MO34" s="12"/>
      <c r="MP34" s="12"/>
      <c r="MQ34" s="12"/>
      <c r="MR34" s="12"/>
      <c r="MS34" s="12"/>
      <c r="MT34" s="12"/>
      <c r="MU34" s="12"/>
      <c r="MV34" s="12"/>
      <c r="MW34" s="12"/>
      <c r="MX34" s="12"/>
      <c r="MY34" s="12"/>
      <c r="MZ34" s="12"/>
      <c r="NA34" s="12"/>
      <c r="NB34" s="12"/>
      <c r="NC34" s="12"/>
      <c r="ND34" s="12"/>
      <c r="NE34" s="12"/>
      <c r="NF34" s="12"/>
      <c r="NG34" s="12"/>
      <c r="NH34" s="12"/>
      <c r="NI34" s="12"/>
      <c r="NJ34" s="12"/>
      <c r="NK34" s="12"/>
      <c r="NL34" s="12"/>
      <c r="NM34" s="12"/>
      <c r="NN34" s="12"/>
      <c r="NO34" s="12"/>
      <c r="NP34" s="12"/>
      <c r="NQ34" s="12"/>
      <c r="NR34" s="12"/>
      <c r="NS34" s="12"/>
      <c r="NT34" s="12"/>
      <c r="NU34" s="12"/>
      <c r="NV34" s="12"/>
      <c r="NW34" s="12"/>
      <c r="NX34" s="12"/>
      <c r="NY34" s="12"/>
      <c r="NZ34" s="12"/>
      <c r="OA34" s="12"/>
      <c r="OB34" s="12"/>
      <c r="OC34" s="12"/>
      <c r="OD34" s="12"/>
      <c r="OE34" s="12"/>
      <c r="OF34" s="12"/>
      <c r="OG34" s="12"/>
      <c r="OH34" s="12"/>
      <c r="OI34" s="12"/>
      <c r="OJ34" s="12"/>
      <c r="OK34" s="12"/>
      <c r="OL34" s="12"/>
      <c r="OM34" s="12"/>
      <c r="ON34" s="12"/>
      <c r="OO34" s="12"/>
      <c r="OP34" s="12"/>
      <c r="OQ34" s="12"/>
      <c r="OR34" s="12"/>
      <c r="OS34" s="12"/>
      <c r="OT34" s="12"/>
      <c r="OU34" s="12"/>
      <c r="OV34" s="12"/>
      <c r="OW34" s="12"/>
      <c r="OX34" s="12"/>
      <c r="OY34" s="12"/>
      <c r="OZ34" s="12"/>
      <c r="PA34" s="12"/>
      <c r="PB34" s="12"/>
      <c r="PC34" s="12"/>
      <c r="PD34" s="12"/>
      <c r="PE34" s="12"/>
      <c r="PF34" s="12"/>
      <c r="PG34" s="12"/>
      <c r="PH34" s="12"/>
      <c r="PI34" s="12"/>
      <c r="PJ34" s="12"/>
      <c r="PK34" s="12"/>
      <c r="PL34" s="12"/>
      <c r="PM34" s="12"/>
      <c r="PN34" s="12"/>
      <c r="PO34" s="12"/>
      <c r="PP34" s="12"/>
      <c r="PQ34" s="12"/>
      <c r="PR34" s="12"/>
      <c r="PS34" s="12"/>
      <c r="PT34" s="12"/>
      <c r="PU34" s="12"/>
      <c r="PV34" s="12"/>
      <c r="PW34" s="12"/>
      <c r="PX34" s="12"/>
      <c r="PY34" s="12"/>
      <c r="PZ34" s="12"/>
      <c r="QA34" s="12"/>
      <c r="QB34" s="12"/>
      <c r="QC34" s="12"/>
      <c r="QD34" s="12"/>
      <c r="QE34" s="12"/>
      <c r="QF34" s="12"/>
      <c r="QG34" s="12"/>
      <c r="QH34" s="12"/>
      <c r="QI34" s="12"/>
      <c r="QJ34" s="12"/>
      <c r="QK34" s="12"/>
      <c r="QL34" s="12"/>
      <c r="QM34" s="12"/>
      <c r="QN34" s="12"/>
      <c r="QO34" s="12"/>
      <c r="QP34" s="12"/>
      <c r="QQ34" s="12"/>
      <c r="QR34" s="12"/>
      <c r="QS34" s="12"/>
      <c r="QT34" s="12"/>
      <c r="QU34" s="12"/>
      <c r="QV34" s="12"/>
      <c r="QW34" s="12"/>
      <c r="QX34" s="12"/>
      <c r="QY34" s="12"/>
      <c r="QZ34" s="12"/>
      <c r="RA34" s="12"/>
      <c r="RB34" s="12"/>
      <c r="RC34" s="12"/>
      <c r="RD34" s="12"/>
      <c r="RE34" s="12"/>
      <c r="RF34" s="12"/>
      <c r="RG34" s="12"/>
      <c r="RH34" s="12"/>
      <c r="RI34" s="12"/>
      <c r="RJ34" s="12"/>
      <c r="RK34" s="12"/>
      <c r="RL34" s="12"/>
      <c r="RM34" s="12"/>
      <c r="RN34" s="12"/>
      <c r="RO34" s="12"/>
      <c r="RP34" s="12"/>
      <c r="RQ34" s="12"/>
      <c r="RR34" s="12"/>
      <c r="RS34" s="12"/>
      <c r="RT34" s="12"/>
      <c r="RU34" s="12"/>
      <c r="RV34" s="12"/>
      <c r="RW34" s="12"/>
      <c r="RX34" s="12"/>
      <c r="RY34" s="12"/>
      <c r="RZ34" s="12"/>
      <c r="SA34" s="12"/>
      <c r="SB34" s="12"/>
      <c r="SC34" s="12"/>
      <c r="SD34" s="12"/>
      <c r="SE34" s="12"/>
      <c r="SF34" s="12"/>
      <c r="SG34" s="12"/>
      <c r="SH34" s="12"/>
      <c r="SI34" s="12"/>
      <c r="SJ34" s="12"/>
      <c r="SK34" s="12"/>
      <c r="SL34" s="12"/>
      <c r="SM34" s="12"/>
      <c r="SN34" s="12"/>
      <c r="SO34" s="12"/>
      <c r="SP34" s="12"/>
      <c r="SQ34" s="12"/>
      <c r="SR34" s="12"/>
      <c r="SS34" s="12"/>
      <c r="ST34" s="12"/>
      <c r="SU34" s="12"/>
      <c r="SV34" s="12"/>
      <c r="SW34" s="12"/>
      <c r="SX34" s="12"/>
      <c r="SY34" s="12"/>
      <c r="SZ34" s="12"/>
      <c r="TA34" s="12"/>
      <c r="TB34" s="12"/>
      <c r="TC34" s="12"/>
      <c r="TD34" s="12"/>
      <c r="TE34" s="12"/>
      <c r="TF34" s="12"/>
      <c r="TG34" s="12"/>
      <c r="TH34" s="12"/>
      <c r="TI34" s="12"/>
      <c r="TJ34" s="12"/>
      <c r="TK34" s="12"/>
      <c r="TL34" s="12"/>
      <c r="TM34" s="12"/>
      <c r="TN34" s="12"/>
      <c r="TO34" s="12"/>
      <c r="TP34" s="12"/>
      <c r="TQ34" s="12"/>
      <c r="TR34" s="12"/>
      <c r="TS34" s="12"/>
      <c r="TT34" s="12"/>
      <c r="TU34" s="12"/>
      <c r="TV34" s="12"/>
      <c r="TW34" s="12"/>
      <c r="TX34" s="12"/>
      <c r="TY34" s="12"/>
      <c r="TZ34" s="12"/>
      <c r="UA34" s="12"/>
      <c r="UB34" s="12"/>
      <c r="UC34" s="12"/>
      <c r="UD34" s="12"/>
      <c r="UE34" s="12"/>
      <c r="UF34" s="12"/>
      <c r="UG34" s="12"/>
      <c r="UH34" s="12"/>
      <c r="UI34" s="12"/>
      <c r="UJ34" s="12"/>
      <c r="UK34" s="12"/>
      <c r="UL34" s="12"/>
      <c r="UM34" s="12"/>
      <c r="UN34" s="12"/>
      <c r="UO34" s="12"/>
      <c r="UP34" s="12"/>
      <c r="UQ34" s="12"/>
      <c r="UR34" s="12"/>
      <c r="US34" s="12"/>
      <c r="UT34" s="12"/>
      <c r="UU34" s="12"/>
      <c r="UV34" s="12"/>
      <c r="UW34" s="12"/>
      <c r="UX34" s="12"/>
      <c r="UY34" s="12"/>
      <c r="UZ34" s="12"/>
      <c r="VA34" s="12"/>
      <c r="VB34" s="12"/>
      <c r="VC34" s="12"/>
      <c r="VD34" s="12"/>
      <c r="VE34" s="12"/>
      <c r="VF34" s="12"/>
      <c r="VG34" s="12"/>
      <c r="VH34" s="12"/>
      <c r="VI34" s="12"/>
      <c r="VJ34" s="12"/>
      <c r="VK34" s="12"/>
      <c r="VL34" s="12"/>
      <c r="VM34" s="12"/>
      <c r="VN34" s="12"/>
      <c r="VO34" s="12"/>
      <c r="VP34" s="12"/>
      <c r="VQ34" s="12"/>
      <c r="VR34" s="12"/>
      <c r="VS34" s="12"/>
      <c r="VT34" s="12"/>
      <c r="VU34" s="12"/>
      <c r="VV34" s="12"/>
      <c r="VW34" s="12"/>
      <c r="VX34" s="12"/>
      <c r="VY34" s="12"/>
      <c r="VZ34" s="12"/>
      <c r="WA34" s="12"/>
      <c r="WB34" s="12"/>
      <c r="WC34" s="12"/>
      <c r="WD34" s="12"/>
      <c r="WE34" s="12"/>
      <c r="WF34" s="12"/>
      <c r="WG34" s="12"/>
      <c r="WH34" s="12"/>
      <c r="WI34" s="12"/>
      <c r="WJ34" s="12"/>
      <c r="WK34" s="12"/>
      <c r="WL34" s="12"/>
      <c r="WM34" s="12"/>
      <c r="WN34" s="12"/>
      <c r="WO34" s="12"/>
      <c r="WP34" s="12"/>
      <c r="WQ34" s="12"/>
      <c r="WR34" s="12"/>
      <c r="WS34" s="12"/>
      <c r="WT34" s="12"/>
      <c r="WU34" s="12"/>
      <c r="WV34" s="12"/>
      <c r="WW34" s="12"/>
      <c r="WX34" s="12"/>
      <c r="WY34" s="12"/>
      <c r="WZ34" s="12"/>
      <c r="XA34" s="12"/>
      <c r="XB34" s="12"/>
      <c r="XC34" s="12"/>
      <c r="XD34" s="12"/>
      <c r="XE34" s="12"/>
      <c r="XF34" s="12"/>
      <c r="XG34" s="12"/>
      <c r="XH34" s="12"/>
      <c r="XI34" s="12"/>
      <c r="XJ34" s="12"/>
      <c r="XK34" s="12"/>
      <c r="XL34" s="12"/>
      <c r="XM34" s="12"/>
      <c r="XN34" s="12"/>
      <c r="XO34" s="12"/>
      <c r="XP34" s="12"/>
      <c r="XQ34" s="12"/>
      <c r="XR34" s="12"/>
      <c r="XS34" s="12"/>
      <c r="XT34" s="12"/>
      <c r="XU34" s="12"/>
      <c r="XV34" s="12"/>
      <c r="XW34" s="12"/>
      <c r="XX34" s="12"/>
      <c r="XY34" s="12"/>
      <c r="XZ34" s="12"/>
      <c r="YA34" s="12"/>
      <c r="YB34" s="12"/>
      <c r="YC34" s="12"/>
      <c r="YD34" s="12"/>
      <c r="YE34" s="12"/>
      <c r="YF34" s="12"/>
      <c r="YG34" s="12"/>
      <c r="YH34" s="12"/>
      <c r="YI34" s="12"/>
      <c r="YJ34" s="12"/>
      <c r="YK34" s="12"/>
      <c r="YL34" s="12"/>
      <c r="YM34" s="12"/>
      <c r="YN34" s="12"/>
      <c r="YO34" s="12"/>
      <c r="YP34" s="12"/>
      <c r="YQ34" s="12"/>
      <c r="YR34" s="12"/>
      <c r="YS34" s="12"/>
      <c r="YT34" s="12"/>
      <c r="YU34" s="12"/>
      <c r="YV34" s="12"/>
      <c r="YW34" s="12"/>
      <c r="YX34" s="12"/>
      <c r="YY34" s="12"/>
      <c r="YZ34" s="12"/>
      <c r="ZA34" s="12"/>
      <c r="ZB34" s="12"/>
      <c r="ZC34" s="12"/>
      <c r="ZD34" s="12"/>
      <c r="ZE34" s="12"/>
      <c r="ZF34" s="12"/>
      <c r="ZG34" s="12"/>
      <c r="ZH34" s="12"/>
      <c r="ZI34" s="12"/>
      <c r="ZJ34" s="12"/>
      <c r="ZK34" s="12"/>
      <c r="ZL34" s="12"/>
      <c r="ZM34" s="12"/>
      <c r="ZN34" s="12"/>
      <c r="ZO34" s="12"/>
      <c r="ZP34" s="12"/>
      <c r="ZQ34" s="12"/>
      <c r="ZR34" s="12"/>
      <c r="ZS34" s="12"/>
      <c r="ZT34" s="12"/>
      <c r="ZU34" s="12"/>
      <c r="ZV34" s="12"/>
      <c r="ZW34" s="12"/>
      <c r="ZX34" s="12"/>
      <c r="ZY34" s="12"/>
      <c r="ZZ34" s="12"/>
      <c r="AAA34" s="12"/>
      <c r="AAB34" s="12"/>
      <c r="AAC34" s="12"/>
      <c r="AAD34" s="12"/>
      <c r="AAE34" s="12"/>
      <c r="AAF34" s="12"/>
      <c r="AAG34" s="12"/>
      <c r="AAH34" s="12"/>
      <c r="AAI34" s="12"/>
      <c r="AAJ34" s="12"/>
      <c r="AAK34" s="12"/>
      <c r="AAL34" s="12"/>
      <c r="AAM34" s="12"/>
      <c r="AAN34" s="12"/>
      <c r="AAO34" s="12"/>
      <c r="AAP34" s="12"/>
      <c r="AAQ34" s="12"/>
      <c r="AAR34" s="12"/>
      <c r="AAS34" s="12"/>
      <c r="AAT34" s="12"/>
      <c r="AAU34" s="12"/>
      <c r="AAV34" s="12"/>
      <c r="AAW34" s="12"/>
      <c r="AAX34" s="12"/>
      <c r="AAY34" s="12"/>
      <c r="AAZ34" s="12"/>
      <c r="ABA34" s="12"/>
      <c r="ABB34" s="12"/>
      <c r="ABC34" s="12"/>
      <c r="ABD34" s="12"/>
      <c r="ABE34" s="12"/>
      <c r="ABF34" s="12"/>
      <c r="ABG34" s="12"/>
      <c r="ABH34" s="12"/>
      <c r="ABI34" s="12"/>
      <c r="ABJ34" s="12"/>
      <c r="ABK34" s="12"/>
      <c r="ABL34" s="12"/>
      <c r="ABM34" s="12"/>
      <c r="ABN34" s="12"/>
      <c r="ABO34" s="12"/>
      <c r="ABP34" s="12"/>
      <c r="ABQ34" s="12"/>
      <c r="ABR34" s="12"/>
      <c r="ABS34" s="12"/>
      <c r="ABT34" s="12"/>
      <c r="ABU34" s="12"/>
      <c r="ABV34" s="12"/>
      <c r="ABW34" s="12"/>
      <c r="ABX34" s="12"/>
      <c r="ABY34" s="12"/>
      <c r="ABZ34" s="12"/>
      <c r="ACA34" s="12"/>
      <c r="ACB34" s="12"/>
      <c r="ACC34" s="12"/>
      <c r="ACD34" s="12"/>
      <c r="ACE34" s="12"/>
      <c r="ACF34" s="12"/>
      <c r="ACG34" s="12"/>
      <c r="ACH34" s="12"/>
      <c r="ACI34" s="12"/>
      <c r="ACJ34" s="12"/>
      <c r="ACK34" s="12"/>
      <c r="ACL34" s="12"/>
      <c r="ACM34" s="12"/>
      <c r="ACN34" s="12"/>
      <c r="ACO34" s="12"/>
      <c r="ACP34" s="12"/>
      <c r="ACQ34" s="12"/>
      <c r="ACR34" s="12"/>
      <c r="ACS34" s="12"/>
      <c r="ACT34" s="12"/>
      <c r="ACU34" s="12"/>
      <c r="ACV34" s="12"/>
      <c r="ACW34" s="12"/>
      <c r="ACX34" s="12"/>
      <c r="ACY34" s="12"/>
      <c r="ACZ34" s="12"/>
      <c r="ADA34" s="12"/>
      <c r="ADB34" s="12"/>
      <c r="ADC34" s="12"/>
      <c r="ADD34" s="12"/>
      <c r="ADE34" s="12"/>
      <c r="ADF34" s="12"/>
      <c r="ADG34" s="12"/>
      <c r="ADH34" s="12"/>
      <c r="ADI34" s="12"/>
      <c r="ADJ34" s="12"/>
      <c r="ADK34" s="12"/>
      <c r="ADL34" s="12"/>
      <c r="ADM34" s="12"/>
      <c r="ADN34" s="12"/>
      <c r="ADO34" s="12"/>
      <c r="ADP34" s="12"/>
      <c r="ADQ34" s="12"/>
      <c r="ADR34" s="12"/>
      <c r="ADS34" s="12"/>
      <c r="ADT34" s="12"/>
      <c r="ADU34" s="12"/>
      <c r="ADV34" s="12"/>
      <c r="ADW34" s="12"/>
      <c r="ADX34" s="12"/>
      <c r="ADY34" s="12"/>
      <c r="ADZ34" s="12"/>
      <c r="AEA34" s="12"/>
      <c r="AEB34" s="12"/>
      <c r="AEC34" s="12"/>
      <c r="AED34" s="12"/>
      <c r="AEE34" s="12"/>
      <c r="AEF34" s="12"/>
      <c r="AEG34" s="12"/>
      <c r="AEH34" s="12"/>
      <c r="AEI34" s="12"/>
      <c r="AEJ34" s="12"/>
      <c r="AEK34" s="12"/>
      <c r="AEL34" s="12"/>
      <c r="AEM34" s="12"/>
      <c r="AEN34" s="12"/>
      <c r="AEO34" s="12"/>
      <c r="AEP34" s="12"/>
      <c r="AEQ34" s="12"/>
      <c r="AER34" s="12"/>
      <c r="AES34" s="12"/>
      <c r="AET34" s="12"/>
      <c r="AEU34" s="12"/>
      <c r="AEV34" s="12"/>
      <c r="AEW34" s="12"/>
      <c r="AEX34" s="12"/>
      <c r="AEY34" s="12"/>
      <c r="AEZ34" s="12"/>
      <c r="AFA34" s="12"/>
      <c r="AFB34" s="12"/>
      <c r="AFC34" s="12"/>
      <c r="AFD34" s="12"/>
      <c r="AFE34" s="12"/>
      <c r="AFF34" s="12"/>
      <c r="AFG34" s="12"/>
      <c r="AFH34" s="12"/>
      <c r="AFI34" s="12"/>
      <c r="AFJ34" s="12"/>
      <c r="AFK34" s="12"/>
      <c r="AFL34" s="12"/>
      <c r="AFM34" s="12"/>
      <c r="AFN34" s="12"/>
      <c r="AFO34" s="12"/>
      <c r="AFP34" s="12"/>
      <c r="AFQ34" s="12"/>
      <c r="AFR34" s="12"/>
      <c r="AFS34" s="12"/>
      <c r="AFT34" s="12"/>
      <c r="AFU34" s="12"/>
      <c r="AFV34" s="12"/>
      <c r="AFW34" s="12"/>
      <c r="AFX34" s="12"/>
      <c r="AFY34" s="12"/>
      <c r="AFZ34" s="12"/>
      <c r="AGA34" s="12"/>
      <c r="AGB34" s="12"/>
      <c r="AGC34" s="12"/>
      <c r="AGD34" s="12"/>
      <c r="AGE34" s="12"/>
      <c r="AGF34" s="12"/>
      <c r="AGG34" s="12"/>
      <c r="AGH34" s="12"/>
      <c r="AGI34" s="12"/>
      <c r="AGJ34" s="12"/>
      <c r="AGK34" s="12"/>
      <c r="AGL34" s="12"/>
      <c r="AGM34" s="12"/>
      <c r="AGN34" s="12"/>
      <c r="AGO34" s="12"/>
      <c r="AGP34" s="12"/>
      <c r="AGQ34" s="12"/>
      <c r="AGR34" s="12"/>
      <c r="AGS34" s="12"/>
      <c r="AGT34" s="12"/>
      <c r="AGU34" s="12"/>
      <c r="AGV34" s="12"/>
      <c r="AGW34" s="12"/>
      <c r="AGX34" s="12"/>
      <c r="AGY34" s="12"/>
      <c r="AGZ34" s="12"/>
      <c r="AHA34" s="12"/>
      <c r="AHB34" s="12"/>
      <c r="AHC34" s="12"/>
      <c r="AHD34" s="12"/>
      <c r="AHE34" s="12"/>
      <c r="AHF34" s="12"/>
      <c r="AHG34" s="12"/>
      <c r="AHH34" s="12"/>
      <c r="AHI34" s="12"/>
      <c r="AHJ34" s="12"/>
      <c r="AHK34" s="12"/>
      <c r="AHL34" s="12"/>
      <c r="AHM34" s="12"/>
      <c r="AHN34" s="12"/>
      <c r="AHO34" s="12"/>
      <c r="AHP34" s="12"/>
      <c r="AHQ34" s="12"/>
      <c r="AHR34" s="12"/>
      <c r="AHS34" s="12"/>
      <c r="AHT34" s="12"/>
      <c r="AHU34" s="12"/>
      <c r="AHV34" s="12"/>
      <c r="AHW34" s="12"/>
      <c r="AHX34" s="12"/>
      <c r="AHY34" s="12"/>
      <c r="AHZ34" s="12"/>
      <c r="AIA34" s="12"/>
      <c r="AIB34" s="12"/>
      <c r="AIC34" s="12"/>
      <c r="AID34" s="12"/>
      <c r="AIE34" s="12"/>
      <c r="AIF34" s="12"/>
      <c r="AIG34" s="12"/>
      <c r="AIH34" s="12"/>
      <c r="AII34" s="12"/>
      <c r="AIJ34" s="12"/>
      <c r="AIK34" s="12"/>
      <c r="AIL34" s="12"/>
      <c r="AIM34" s="12"/>
      <c r="AIN34" s="12"/>
      <c r="AIO34" s="12"/>
      <c r="AIP34" s="12"/>
      <c r="AIQ34" s="12"/>
      <c r="AIR34" s="12"/>
      <c r="AIS34" s="12"/>
      <c r="AIT34" s="12"/>
      <c r="AIU34" s="12"/>
      <c r="AIV34" s="12"/>
      <c r="AIW34" s="12"/>
      <c r="AIX34" s="12"/>
      <c r="AIY34" s="12"/>
      <c r="AIZ34" s="12"/>
      <c r="AJA34" s="12"/>
      <c r="AJB34" s="12"/>
      <c r="AJC34" s="12"/>
      <c r="AJD34" s="12"/>
      <c r="AJE34" s="12"/>
      <c r="AJF34" s="12"/>
      <c r="AJG34" s="12"/>
      <c r="AJH34" s="12"/>
      <c r="AJI34" s="12"/>
      <c r="AJJ34" s="12"/>
      <c r="AJK34" s="12"/>
      <c r="AJL34" s="12"/>
      <c r="AJM34" s="12"/>
      <c r="AJN34" s="12"/>
      <c r="AJO34" s="12"/>
      <c r="AJP34" s="12"/>
      <c r="AJQ34" s="12"/>
      <c r="AJR34" s="12"/>
      <c r="AJS34" s="12"/>
      <c r="AJT34" s="12"/>
      <c r="AJU34" s="12"/>
      <c r="AJV34" s="12"/>
      <c r="AJW34" s="12"/>
      <c r="AJX34" s="12"/>
      <c r="AJY34" s="12"/>
      <c r="AJZ34" s="12"/>
      <c r="AKA34" s="12"/>
      <c r="AKB34" s="12"/>
      <c r="AKC34" s="12"/>
      <c r="AKD34" s="12"/>
      <c r="AKE34" s="12"/>
      <c r="AKF34" s="12"/>
      <c r="AKG34" s="12"/>
      <c r="AKH34" s="12"/>
      <c r="AKI34" s="12"/>
      <c r="AKJ34" s="12"/>
      <c r="AKK34" s="12"/>
      <c r="AKL34" s="12"/>
      <c r="AKM34" s="12"/>
      <c r="AKN34" s="12"/>
      <c r="AKO34" s="12"/>
      <c r="AKP34" s="12"/>
      <c r="AKQ34" s="12"/>
      <c r="AKR34" s="12"/>
      <c r="AKS34" s="12"/>
      <c r="AKT34" s="12"/>
      <c r="AKU34" s="12"/>
      <c r="AKV34" s="12"/>
      <c r="AKW34" s="12"/>
      <c r="AKX34" s="12"/>
      <c r="AKY34" s="12"/>
      <c r="AKZ34" s="12"/>
      <c r="ALA34" s="12"/>
      <c r="ALB34" s="12"/>
      <c r="ALC34" s="12"/>
      <c r="ALD34" s="12"/>
      <c r="ALE34" s="12"/>
      <c r="ALF34" s="12"/>
      <c r="ALG34" s="12"/>
      <c r="ALH34" s="12"/>
      <c r="ALI34" s="12"/>
      <c r="ALJ34" s="12"/>
      <c r="ALK34" s="12"/>
      <c r="ALL34" s="12"/>
      <c r="ALM34" s="12"/>
      <c r="ALN34" s="12"/>
      <c r="ALO34" s="12"/>
      <c r="ALP34" s="12"/>
      <c r="ALQ34" s="12"/>
      <c r="ALR34" s="12"/>
      <c r="ALS34" s="12"/>
      <c r="ALT34" s="12"/>
      <c r="ALU34" s="12"/>
      <c r="ALV34" s="12"/>
      <c r="ALW34" s="12"/>
      <c r="ALX34" s="12"/>
      <c r="ALY34" s="12"/>
      <c r="ALZ34" s="12"/>
      <c r="AMA34" s="12"/>
      <c r="AMB34" s="12"/>
      <c r="AMC34" s="12"/>
      <c r="AMD34" s="12"/>
      <c r="AME34" s="12"/>
      <c r="AMF34" s="12"/>
      <c r="AMG34" s="12"/>
    </row>
  </sheetData>
  <mergeCells count="36">
    <mergeCell ref="Y9:Y11"/>
    <mergeCell ref="X10:X11"/>
    <mergeCell ref="H10:H11"/>
    <mergeCell ref="M9:M11"/>
    <mergeCell ref="O9:O11"/>
    <mergeCell ref="Q9:Q11"/>
    <mergeCell ref="S9:S11"/>
    <mergeCell ref="U9:U11"/>
    <mergeCell ref="W9:W11"/>
    <mergeCell ref="B4:E4"/>
    <mergeCell ref="B2:E2"/>
    <mergeCell ref="D10:E10"/>
    <mergeCell ref="B13:B20"/>
    <mergeCell ref="C20:D20"/>
    <mergeCell ref="V10:V11"/>
    <mergeCell ref="J8:K8"/>
    <mergeCell ref="L8:M8"/>
    <mergeCell ref="T8:U8"/>
    <mergeCell ref="V8:W8"/>
    <mergeCell ref="L10:L11"/>
    <mergeCell ref="N10:N11"/>
    <mergeCell ref="P10:P11"/>
    <mergeCell ref="R10:R11"/>
    <mergeCell ref="T10:T11"/>
    <mergeCell ref="H6:Y7"/>
    <mergeCell ref="H8:I8"/>
    <mergeCell ref="X8:Y8"/>
    <mergeCell ref="N8:O8"/>
    <mergeCell ref="P8:Q8"/>
    <mergeCell ref="R8:S8"/>
    <mergeCell ref="B22:B31"/>
    <mergeCell ref="C31:D31"/>
    <mergeCell ref="B33:D33"/>
    <mergeCell ref="I9:I11"/>
    <mergeCell ref="K9:K11"/>
    <mergeCell ref="J10:J11"/>
  </mergeCells>
  <phoneticPr fontId="49" type="noConversion"/>
  <pageMargins left="0.23622047244094488" right="0.23622047244094488" top="0.74881889763779519" bottom="0.74881889763779519" header="0.31535433070866137" footer="0.31535433070866137"/>
  <pageSetup paperSize="9" scale="26" fitToHeight="0" orientation="portrait" r:id="rId1"/>
  <headerFooter>
    <oddFooter>&amp;R&amp;F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L24"/>
  <sheetViews>
    <sheetView workbookViewId="0"/>
  </sheetViews>
  <sheetFormatPr baseColWidth="10" defaultRowHeight="12.75"/>
  <cols>
    <col min="1" max="6" width="12.140625" customWidth="1"/>
    <col min="7" max="8" width="12.140625" hidden="1" customWidth="1"/>
    <col min="9" max="12" width="12.140625" customWidth="1"/>
    <col min="13" max="1023" width="12.42578125" customWidth="1"/>
    <col min="1024" max="1024" width="11.42578125" customWidth="1"/>
  </cols>
  <sheetData>
    <row r="2" spans="1:12" ht="21.2" customHeight="1">
      <c r="A2" s="189" t="s">
        <v>97</v>
      </c>
      <c r="B2" s="189"/>
      <c r="C2" s="189"/>
      <c r="D2" s="189"/>
      <c r="E2" s="189"/>
      <c r="F2" s="189"/>
      <c r="G2" s="189"/>
      <c r="H2" s="189"/>
      <c r="I2" s="110"/>
      <c r="K2" s="11"/>
      <c r="L2" s="11"/>
    </row>
    <row r="3" spans="1:12">
      <c r="B3" s="12"/>
      <c r="C3" s="12"/>
    </row>
    <row r="4" spans="1:12" ht="15">
      <c r="A4" s="111" t="s">
        <v>98</v>
      </c>
      <c r="B4" s="112"/>
      <c r="C4" s="112"/>
      <c r="D4" s="111"/>
      <c r="E4" s="111"/>
      <c r="F4" s="113"/>
      <c r="G4" s="111"/>
      <c r="H4" s="111"/>
      <c r="I4" s="111"/>
      <c r="J4" s="114"/>
      <c r="K4" s="114"/>
      <c r="L4" s="114"/>
    </row>
    <row r="5" spans="1:12" ht="14.25">
      <c r="A5" s="115" t="s">
        <v>99</v>
      </c>
      <c r="B5" s="112"/>
      <c r="C5" s="112"/>
      <c r="D5" s="112"/>
      <c r="E5" s="112"/>
      <c r="F5" s="112"/>
      <c r="G5" s="112"/>
      <c r="H5" s="112"/>
      <c r="I5" s="112"/>
    </row>
    <row r="6" spans="1:12" ht="14.25">
      <c r="A6" s="115" t="s">
        <v>51</v>
      </c>
      <c r="B6" s="112"/>
      <c r="C6" s="112"/>
      <c r="D6" s="112"/>
      <c r="E6" s="116"/>
      <c r="F6" s="112"/>
      <c r="G6" s="112"/>
      <c r="H6" s="112"/>
      <c r="I6" s="112"/>
    </row>
    <row r="7" spans="1:12">
      <c r="A7" s="225" t="s">
        <v>100</v>
      </c>
      <c r="B7" s="225"/>
      <c r="C7" s="225"/>
      <c r="D7" s="225"/>
      <c r="E7" s="225"/>
      <c r="F7" s="225"/>
      <c r="G7" s="225"/>
      <c r="H7" s="225"/>
      <c r="I7" s="112"/>
    </row>
    <row r="8" spans="1:12">
      <c r="B8" s="21"/>
      <c r="C8" s="21"/>
    </row>
    <row r="9" spans="1:12" ht="21.2" customHeight="1">
      <c r="A9" s="117" t="s">
        <v>101</v>
      </c>
      <c r="B9" s="118" t="s">
        <v>102</v>
      </c>
      <c r="C9" s="118" t="s">
        <v>103</v>
      </c>
      <c r="D9" s="119" t="s">
        <v>78</v>
      </c>
      <c r="E9" s="118" t="s">
        <v>104</v>
      </c>
      <c r="F9" s="118" t="s">
        <v>42</v>
      </c>
      <c r="G9" s="120" t="s">
        <v>105</v>
      </c>
      <c r="H9" s="120" t="s">
        <v>106</v>
      </c>
    </row>
    <row r="10" spans="1:12" ht="25.5">
      <c r="A10" s="121" t="s">
        <v>107</v>
      </c>
      <c r="B10" s="122">
        <v>750</v>
      </c>
      <c r="C10" s="123">
        <v>950</v>
      </c>
      <c r="D10" s="120">
        <v>30</v>
      </c>
      <c r="E10" s="122">
        <f t="shared" ref="E10:E22" si="0">D10*B10</f>
        <v>22500</v>
      </c>
      <c r="F10" s="123">
        <f t="shared" ref="F10:F22" si="1">C10*D10</f>
        <v>28500</v>
      </c>
      <c r="G10" s="120">
        <f t="shared" ref="G10:G24" si="2">E10*0.2</f>
        <v>4500</v>
      </c>
      <c r="H10" s="120">
        <f t="shared" ref="H10:H24" si="3">E10*1.2</f>
        <v>27000</v>
      </c>
      <c r="I10" t="s">
        <v>108</v>
      </c>
    </row>
    <row r="11" spans="1:12" ht="38.25">
      <c r="A11" s="121" t="s">
        <v>109</v>
      </c>
      <c r="B11" s="122">
        <v>650</v>
      </c>
      <c r="C11" s="124">
        <v>850</v>
      </c>
      <c r="D11" s="120">
        <v>15</v>
      </c>
      <c r="E11" s="122">
        <f t="shared" si="0"/>
        <v>9750</v>
      </c>
      <c r="F11" s="124">
        <f t="shared" si="1"/>
        <v>12750</v>
      </c>
      <c r="G11" s="120">
        <f t="shared" si="2"/>
        <v>1950</v>
      </c>
      <c r="H11" s="120">
        <f t="shared" si="3"/>
        <v>11700</v>
      </c>
    </row>
    <row r="12" spans="1:12" ht="25.5">
      <c r="A12" s="121" t="s">
        <v>110</v>
      </c>
      <c r="B12" s="122">
        <v>600</v>
      </c>
      <c r="C12" s="125">
        <v>680</v>
      </c>
      <c r="D12" s="120">
        <v>30</v>
      </c>
      <c r="E12" s="122">
        <f t="shared" si="0"/>
        <v>18000</v>
      </c>
      <c r="F12" s="125">
        <f t="shared" si="1"/>
        <v>20400</v>
      </c>
      <c r="G12" s="120">
        <f t="shared" si="2"/>
        <v>3600</v>
      </c>
      <c r="H12" s="120">
        <f t="shared" si="3"/>
        <v>21600</v>
      </c>
    </row>
    <row r="13" spans="1:12" ht="25.5">
      <c r="A13" s="121" t="s">
        <v>111</v>
      </c>
      <c r="B13" s="122">
        <v>500</v>
      </c>
      <c r="C13" s="126">
        <v>625</v>
      </c>
      <c r="D13" s="120">
        <v>30</v>
      </c>
      <c r="E13" s="122">
        <f t="shared" si="0"/>
        <v>15000</v>
      </c>
      <c r="F13" s="126">
        <f t="shared" si="1"/>
        <v>18750</v>
      </c>
      <c r="G13" s="120">
        <f t="shared" si="2"/>
        <v>3000</v>
      </c>
      <c r="H13" s="120">
        <f t="shared" si="3"/>
        <v>18000</v>
      </c>
    </row>
    <row r="14" spans="1:12">
      <c r="A14" s="121" t="s">
        <v>112</v>
      </c>
      <c r="B14" s="122">
        <v>750</v>
      </c>
      <c r="C14" s="126">
        <v>1000</v>
      </c>
      <c r="D14" s="120">
        <v>10</v>
      </c>
      <c r="E14" s="122">
        <f t="shared" si="0"/>
        <v>7500</v>
      </c>
      <c r="F14" s="126">
        <f t="shared" si="1"/>
        <v>10000</v>
      </c>
      <c r="G14" s="120">
        <f t="shared" si="2"/>
        <v>1500</v>
      </c>
      <c r="H14" s="120">
        <f t="shared" si="3"/>
        <v>9000</v>
      </c>
    </row>
    <row r="15" spans="1:12">
      <c r="A15" s="121" t="s">
        <v>113</v>
      </c>
      <c r="B15" s="122">
        <v>300</v>
      </c>
      <c r="C15" s="126">
        <v>350</v>
      </c>
      <c r="D15" s="120">
        <v>30</v>
      </c>
      <c r="E15" s="122">
        <f t="shared" si="0"/>
        <v>9000</v>
      </c>
      <c r="F15" s="126">
        <f t="shared" si="1"/>
        <v>10500</v>
      </c>
      <c r="G15" s="120">
        <f t="shared" si="2"/>
        <v>1800</v>
      </c>
      <c r="H15" s="120">
        <f t="shared" si="3"/>
        <v>10800</v>
      </c>
    </row>
    <row r="16" spans="1:12" ht="25.5">
      <c r="A16" s="121" t="s">
        <v>114</v>
      </c>
      <c r="B16" s="122">
        <v>600</v>
      </c>
      <c r="C16" s="126">
        <v>650</v>
      </c>
      <c r="D16" s="120">
        <v>15</v>
      </c>
      <c r="E16" s="122">
        <f t="shared" si="0"/>
        <v>9000</v>
      </c>
      <c r="F16" s="126">
        <f t="shared" si="1"/>
        <v>9750</v>
      </c>
      <c r="G16" s="120">
        <f t="shared" si="2"/>
        <v>1800</v>
      </c>
      <c r="H16" s="120">
        <f t="shared" si="3"/>
        <v>10800</v>
      </c>
    </row>
    <row r="17" spans="1:9">
      <c r="A17" s="121" t="s">
        <v>115</v>
      </c>
      <c r="B17" s="122">
        <v>500</v>
      </c>
      <c r="C17" s="126">
        <v>500</v>
      </c>
      <c r="D17" s="120">
        <v>15</v>
      </c>
      <c r="E17" s="122">
        <f t="shared" si="0"/>
        <v>7500</v>
      </c>
      <c r="F17" s="126">
        <f t="shared" si="1"/>
        <v>7500</v>
      </c>
      <c r="G17" s="120">
        <f t="shared" si="2"/>
        <v>1500</v>
      </c>
      <c r="H17" s="120">
        <f t="shared" si="3"/>
        <v>9000</v>
      </c>
    </row>
    <row r="18" spans="1:9">
      <c r="A18" s="121" t="s">
        <v>116</v>
      </c>
      <c r="B18" s="122">
        <v>600</v>
      </c>
      <c r="C18" s="126">
        <v>650</v>
      </c>
      <c r="D18" s="120">
        <v>5</v>
      </c>
      <c r="E18" s="122">
        <f t="shared" si="0"/>
        <v>3000</v>
      </c>
      <c r="F18" s="126">
        <f t="shared" si="1"/>
        <v>3250</v>
      </c>
      <c r="G18" s="120">
        <f t="shared" si="2"/>
        <v>600</v>
      </c>
      <c r="H18" s="120">
        <f t="shared" si="3"/>
        <v>3600</v>
      </c>
    </row>
    <row r="19" spans="1:9">
      <c r="A19" s="121" t="s">
        <v>117</v>
      </c>
      <c r="B19" s="122">
        <v>600</v>
      </c>
      <c r="C19" s="126">
        <v>750</v>
      </c>
      <c r="D19" s="120">
        <v>5</v>
      </c>
      <c r="E19" s="122">
        <f t="shared" si="0"/>
        <v>3000</v>
      </c>
      <c r="F19" s="126">
        <f t="shared" si="1"/>
        <v>3750</v>
      </c>
      <c r="G19" s="120">
        <f t="shared" si="2"/>
        <v>600</v>
      </c>
      <c r="H19" s="120">
        <f t="shared" si="3"/>
        <v>3600</v>
      </c>
      <c r="I19" t="s">
        <v>108</v>
      </c>
    </row>
    <row r="20" spans="1:9">
      <c r="A20" s="121" t="s">
        <v>118</v>
      </c>
      <c r="B20" s="122">
        <v>600</v>
      </c>
      <c r="C20" s="126">
        <v>900</v>
      </c>
      <c r="D20" s="120">
        <v>5</v>
      </c>
      <c r="E20" s="122">
        <f t="shared" si="0"/>
        <v>3000</v>
      </c>
      <c r="F20" s="126">
        <f t="shared" si="1"/>
        <v>4500</v>
      </c>
      <c r="G20" s="120">
        <f t="shared" si="2"/>
        <v>600</v>
      </c>
      <c r="H20" s="120">
        <f t="shared" si="3"/>
        <v>3600</v>
      </c>
    </row>
    <row r="21" spans="1:9">
      <c r="A21" s="121" t="s">
        <v>119</v>
      </c>
      <c r="B21" s="122">
        <v>300</v>
      </c>
      <c r="C21" s="126">
        <v>1000</v>
      </c>
      <c r="D21" s="120">
        <v>5</v>
      </c>
      <c r="E21" s="122">
        <f t="shared" si="0"/>
        <v>1500</v>
      </c>
      <c r="F21" s="126">
        <f t="shared" si="1"/>
        <v>5000</v>
      </c>
      <c r="G21" s="120">
        <f t="shared" si="2"/>
        <v>300</v>
      </c>
      <c r="H21" s="120">
        <f t="shared" si="3"/>
        <v>1800</v>
      </c>
      <c r="I21" t="s">
        <v>120</v>
      </c>
    </row>
    <row r="22" spans="1:9">
      <c r="A22" s="121" t="s">
        <v>121</v>
      </c>
      <c r="B22" s="122">
        <v>570</v>
      </c>
      <c r="C22" s="126">
        <v>800</v>
      </c>
      <c r="D22" s="120">
        <v>5</v>
      </c>
      <c r="E22" s="127">
        <f t="shared" si="0"/>
        <v>2850</v>
      </c>
      <c r="F22" s="128">
        <f t="shared" si="1"/>
        <v>4000</v>
      </c>
      <c r="G22" s="120">
        <f t="shared" si="2"/>
        <v>570</v>
      </c>
      <c r="H22" s="120">
        <f t="shared" si="3"/>
        <v>3420</v>
      </c>
    </row>
    <row r="23" spans="1:9">
      <c r="A23" s="129" t="s">
        <v>122</v>
      </c>
      <c r="D23">
        <f>SUM(D10:D22)</f>
        <v>200</v>
      </c>
      <c r="E23" s="130">
        <f>SUM(E10:E22)</f>
        <v>111600</v>
      </c>
      <c r="F23" s="131">
        <f>SUM(F10:F22)</f>
        <v>138650</v>
      </c>
      <c r="G23" s="132">
        <f t="shared" si="2"/>
        <v>22320</v>
      </c>
      <c r="H23" s="133">
        <f t="shared" si="3"/>
        <v>133920</v>
      </c>
      <c r="I23" s="134">
        <f>(F23-E23)/E23</f>
        <v>0.24238351254480286</v>
      </c>
    </row>
    <row r="24" spans="1:9" ht="26.25" customHeight="1">
      <c r="A24" s="226" t="s">
        <v>123</v>
      </c>
      <c r="B24" s="226"/>
      <c r="E24" s="135">
        <f>E23/D23</f>
        <v>558</v>
      </c>
      <c r="F24" s="131">
        <f>F23/D23</f>
        <v>693.25</v>
      </c>
      <c r="G24" s="132">
        <f t="shared" si="2"/>
        <v>111.60000000000001</v>
      </c>
      <c r="H24" s="133">
        <f t="shared" si="3"/>
        <v>669.6</v>
      </c>
      <c r="I24" s="134">
        <f>(F24-E24)/E24</f>
        <v>0.24238351254480286</v>
      </c>
    </row>
  </sheetData>
  <mergeCells count="3">
    <mergeCell ref="A2:H2"/>
    <mergeCell ref="A7:H7"/>
    <mergeCell ref="A24:B24"/>
  </mergeCells>
  <pageMargins left="0" right="0" top="0.39370078740157477" bottom="0.39370078740157477" header="0" footer="0"/>
  <pageSetup paperSize="0" fitToWidth="0" fitToHeight="0" pageOrder="overThenDown" orientation="portrait" horizontalDpi="0" verticalDpi="0" copies="0"/>
  <headerFooter>
    <oddHeader>&amp;CAnnexe au RC - décomposition des prix du scénario fictif</oddHeader>
    <oddFooter>&amp;CScénario fictif d'AMOE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6"/>
  <sheetViews>
    <sheetView workbookViewId="0"/>
  </sheetViews>
  <sheetFormatPr baseColWidth="10" defaultRowHeight="12.75"/>
  <cols>
    <col min="1" max="1" width="12.42578125" customWidth="1"/>
    <col min="2" max="2" width="21.7109375" customWidth="1"/>
    <col min="3" max="3" width="24" customWidth="1"/>
    <col min="4" max="4" width="20.42578125" customWidth="1"/>
    <col min="5" max="5" width="16.140625" customWidth="1"/>
    <col min="6" max="1023" width="12.42578125" customWidth="1"/>
    <col min="1024" max="1024" width="11.42578125" customWidth="1"/>
  </cols>
  <sheetData>
    <row r="1" spans="1:6">
      <c r="A1" t="s">
        <v>124</v>
      </c>
    </row>
    <row r="4" spans="1:6" s="136" customFormat="1" ht="38.25">
      <c r="B4" s="137" t="s">
        <v>125</v>
      </c>
      <c r="C4" s="138" t="s">
        <v>126</v>
      </c>
      <c r="D4" s="137" t="s">
        <v>127</v>
      </c>
      <c r="E4" s="138" t="s">
        <v>128</v>
      </c>
      <c r="F4" s="139" t="s">
        <v>129</v>
      </c>
    </row>
    <row r="5" spans="1:6">
      <c r="A5" s="140" t="s">
        <v>40</v>
      </c>
      <c r="B5" s="141">
        <f>Scénario_fictif_de_MOE!CQ21</f>
        <v>947468.93332700001</v>
      </c>
      <c r="C5" s="141">
        <f>'Scénario_fictif_d''assistance_à_'!E23</f>
        <v>111600</v>
      </c>
      <c r="D5" s="122">
        <f>B5+C5</f>
        <v>1059068.9333270001</v>
      </c>
      <c r="E5" s="122">
        <f>20*(1-(D5-D5)/D5)</f>
        <v>20</v>
      </c>
      <c r="F5" s="142">
        <f>E5</f>
        <v>20</v>
      </c>
    </row>
    <row r="6" spans="1:6">
      <c r="A6" s="140" t="s">
        <v>42</v>
      </c>
      <c r="B6" s="122">
        <f>Scénario_fictif_de_MOE!CR21</f>
        <v>1146320</v>
      </c>
      <c r="C6" s="122">
        <f>'Scénario_fictif_d''assistance_à_'!F23</f>
        <v>138650</v>
      </c>
      <c r="D6" s="122">
        <f>B6+C6</f>
        <v>1284970</v>
      </c>
      <c r="E6" s="122">
        <f>20*(1-(D6-D5)/D5)</f>
        <v>15.733968591386294</v>
      </c>
      <c r="F6" s="142">
        <f>E6</f>
        <v>15.733968591386294</v>
      </c>
    </row>
  </sheetData>
  <pageMargins left="0.7" right="0.7" top="0.75" bottom="0.75" header="0.29999999999999993" footer="0.2999999999999999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K99"/>
  <sheetViews>
    <sheetView workbookViewId="0"/>
  </sheetViews>
  <sheetFormatPr baseColWidth="10" defaultRowHeight="12.75"/>
  <cols>
    <col min="1" max="1" width="3.28515625" customWidth="1"/>
    <col min="2" max="2" width="22.42578125" customWidth="1"/>
    <col min="3" max="3" width="43.140625" customWidth="1"/>
    <col min="4" max="4" width="26.85546875" customWidth="1"/>
    <col min="5" max="5" width="32" customWidth="1"/>
    <col min="6" max="6" width="27.140625" customWidth="1"/>
    <col min="7" max="7" width="55.28515625" customWidth="1"/>
    <col min="8" max="8" width="41.28515625" customWidth="1"/>
    <col min="9" max="9" width="23.5703125" customWidth="1"/>
    <col min="10" max="10" width="9.140625" customWidth="1"/>
    <col min="11" max="11" width="34.42578125" customWidth="1"/>
    <col min="12" max="12" width="3.28515625" customWidth="1"/>
    <col min="13" max="1023" width="11.7109375" customWidth="1"/>
    <col min="1024" max="1024" width="11.42578125" customWidth="1"/>
  </cols>
  <sheetData>
    <row r="2" spans="2:11" ht="66.75" customHeight="1">
      <c r="B2" s="228" t="s">
        <v>130</v>
      </c>
      <c r="C2" s="228"/>
      <c r="D2" s="228"/>
      <c r="E2" s="228"/>
      <c r="F2" s="110"/>
      <c r="G2" s="110"/>
      <c r="H2" s="11"/>
      <c r="I2" s="11"/>
      <c r="J2" s="11"/>
      <c r="K2" s="11"/>
    </row>
    <row r="4" spans="2:11" ht="28.35" customHeight="1">
      <c r="B4" s="114" t="s">
        <v>92</v>
      </c>
      <c r="C4" s="114"/>
      <c r="D4" s="114"/>
      <c r="E4" s="114"/>
      <c r="F4" s="114"/>
      <c r="G4" s="114"/>
      <c r="H4" s="114"/>
      <c r="I4" s="114"/>
      <c r="J4" s="114"/>
      <c r="K4" s="114"/>
    </row>
    <row r="5" spans="2:11" ht="28.35" customHeight="1">
      <c r="B5" s="143" t="s">
        <v>93</v>
      </c>
      <c r="C5" s="114"/>
      <c r="D5" s="114"/>
      <c r="E5" s="114"/>
      <c r="F5" s="114"/>
      <c r="G5" s="114"/>
      <c r="H5" s="114"/>
      <c r="I5" s="114"/>
      <c r="J5" s="114"/>
      <c r="K5" s="114"/>
    </row>
    <row r="6" spans="2:11" ht="28.35" customHeight="1">
      <c r="B6" s="144" t="s">
        <v>94</v>
      </c>
    </row>
    <row r="7" spans="2:11" ht="28.35" customHeight="1"/>
    <row r="8" spans="2:11" ht="28.35" customHeight="1">
      <c r="B8" s="145" t="s">
        <v>131</v>
      </c>
      <c r="C8" s="146"/>
      <c r="D8" s="146"/>
      <c r="E8" s="146"/>
      <c r="F8" s="146"/>
      <c r="G8" s="146"/>
      <c r="H8" s="146"/>
      <c r="I8" s="146"/>
      <c r="J8" s="146"/>
      <c r="K8" s="146"/>
    </row>
    <row r="9" spans="2:11" ht="28.35" customHeight="1"/>
    <row r="10" spans="2:11" ht="28.35" customHeight="1">
      <c r="B10" s="227" t="s">
        <v>132</v>
      </c>
      <c r="C10" s="227"/>
      <c r="D10" s="147" t="s">
        <v>40</v>
      </c>
      <c r="E10" s="147" t="s">
        <v>42</v>
      </c>
      <c r="F10" s="136" t="s">
        <v>133</v>
      </c>
      <c r="H10" s="148"/>
      <c r="I10" s="148"/>
      <c r="J10" s="148"/>
      <c r="K10" s="148"/>
    </row>
    <row r="11" spans="2:11" ht="28.35" customHeight="1">
      <c r="B11" s="227" t="s">
        <v>96</v>
      </c>
      <c r="C11" s="149" t="s">
        <v>134</v>
      </c>
      <c r="D11" s="150">
        <v>4987.5</v>
      </c>
      <c r="E11" s="150">
        <v>7580</v>
      </c>
      <c r="F11" s="151">
        <f t="shared" ref="F11:F19" si="0">(E11-D11)/D11</f>
        <v>0.51979949874686715</v>
      </c>
      <c r="K11" s="148"/>
    </row>
    <row r="12" spans="2:11" ht="28.35" customHeight="1">
      <c r="B12" s="227"/>
      <c r="C12" s="152" t="s">
        <v>55</v>
      </c>
      <c r="D12" s="150">
        <v>9292.5</v>
      </c>
      <c r="E12" s="150">
        <v>18580</v>
      </c>
      <c r="F12" s="151">
        <f t="shared" si="0"/>
        <v>0.99946193166532149</v>
      </c>
      <c r="K12" s="148"/>
    </row>
    <row r="13" spans="2:11" ht="28.35" customHeight="1">
      <c r="B13" s="227"/>
      <c r="C13" s="152" t="s">
        <v>56</v>
      </c>
      <c r="D13" s="150">
        <v>14250</v>
      </c>
      <c r="E13" s="150">
        <v>13580</v>
      </c>
      <c r="F13" s="151">
        <f t="shared" si="0"/>
        <v>-4.7017543859649125E-2</v>
      </c>
      <c r="K13" s="148"/>
    </row>
    <row r="14" spans="2:11" ht="28.35" customHeight="1">
      <c r="B14" s="227"/>
      <c r="C14" s="152" t="s">
        <v>57</v>
      </c>
      <c r="D14" s="150">
        <v>8550</v>
      </c>
      <c r="E14" s="150">
        <v>7580</v>
      </c>
      <c r="F14" s="151">
        <f t="shared" si="0"/>
        <v>-0.11345029239766082</v>
      </c>
      <c r="K14" s="148"/>
    </row>
    <row r="15" spans="2:11" ht="28.35" customHeight="1">
      <c r="B15" s="227"/>
      <c r="C15" s="153" t="s">
        <v>58</v>
      </c>
      <c r="D15" s="150">
        <v>3562</v>
      </c>
      <c r="E15" s="150">
        <v>5580</v>
      </c>
      <c r="F15" s="151">
        <f t="shared" si="0"/>
        <v>0.56653565412689499</v>
      </c>
      <c r="K15" s="148"/>
    </row>
    <row r="16" spans="2:11" ht="28.35" customHeight="1">
      <c r="B16" s="227"/>
      <c r="C16" s="153" t="s">
        <v>59</v>
      </c>
      <c r="D16" s="150">
        <v>22087.5</v>
      </c>
      <c r="E16" s="150">
        <v>15580</v>
      </c>
      <c r="F16" s="151">
        <f t="shared" si="0"/>
        <v>-0.29462365591397849</v>
      </c>
      <c r="K16" s="148"/>
    </row>
    <row r="17" spans="2:11" ht="28.35" customHeight="1">
      <c r="B17" s="227"/>
      <c r="C17" s="153" t="s">
        <v>60</v>
      </c>
      <c r="D17" s="150">
        <v>4275</v>
      </c>
      <c r="E17" s="150"/>
      <c r="F17" s="151">
        <f t="shared" si="0"/>
        <v>-1</v>
      </c>
      <c r="K17" s="148"/>
    </row>
    <row r="18" spans="2:11" ht="28.35" customHeight="1">
      <c r="B18" s="227"/>
      <c r="C18" s="153" t="s">
        <v>61</v>
      </c>
      <c r="D18" s="150">
        <v>4275</v>
      </c>
      <c r="E18" s="150">
        <v>3080</v>
      </c>
      <c r="F18" s="151">
        <f t="shared" si="0"/>
        <v>-0.27953216374269008</v>
      </c>
      <c r="I18" s="136"/>
      <c r="K18" s="148"/>
    </row>
    <row r="19" spans="2:11" ht="28.35" customHeight="1">
      <c r="B19" s="83"/>
      <c r="C19" s="77"/>
      <c r="D19" s="154">
        <f>SUM(D11:D18)</f>
        <v>71279.5</v>
      </c>
      <c r="E19" s="154">
        <f>SUM(E11:E18)</f>
        <v>71560</v>
      </c>
      <c r="F19" s="155">
        <f t="shared" si="0"/>
        <v>3.9352127890908322E-3</v>
      </c>
      <c r="I19" s="151"/>
      <c r="K19" s="148"/>
    </row>
    <row r="20" spans="2:11" ht="28.35" customHeight="1">
      <c r="B20" s="156"/>
      <c r="C20" s="84"/>
      <c r="D20" s="157"/>
      <c r="E20" s="157"/>
      <c r="F20" s="157"/>
      <c r="I20" s="151"/>
      <c r="K20" s="157"/>
    </row>
    <row r="21" spans="2:11" ht="28.35" customHeight="1">
      <c r="B21" s="145" t="s">
        <v>135</v>
      </c>
      <c r="C21" s="146"/>
      <c r="D21" s="146"/>
      <c r="E21" s="146"/>
      <c r="F21" s="146"/>
      <c r="I21" s="151"/>
    </row>
    <row r="22" spans="2:11" ht="28.35" customHeight="1">
      <c r="I22" s="151"/>
    </row>
    <row r="23" spans="2:11" ht="28.35" customHeight="1">
      <c r="B23" s="227" t="s">
        <v>132</v>
      </c>
      <c r="C23" s="227"/>
      <c r="D23" s="147" t="s">
        <v>40</v>
      </c>
      <c r="E23" s="147" t="s">
        <v>42</v>
      </c>
      <c r="F23" s="136" t="s">
        <v>133</v>
      </c>
      <c r="I23" s="151"/>
    </row>
    <row r="24" spans="2:11" ht="28.35" customHeight="1">
      <c r="B24" s="227" t="s">
        <v>96</v>
      </c>
      <c r="C24" s="149" t="s">
        <v>134</v>
      </c>
      <c r="D24" s="150">
        <v>18786.25</v>
      </c>
      <c r="E24" s="150"/>
      <c r="F24" s="151">
        <f t="shared" ref="F24:F32" si="1">(E24-D24)/D24</f>
        <v>-1</v>
      </c>
      <c r="I24" s="151"/>
    </row>
    <row r="25" spans="2:11" ht="28.35" customHeight="1">
      <c r="B25" s="227"/>
      <c r="C25" s="158" t="s">
        <v>55</v>
      </c>
      <c r="D25" s="150">
        <v>14962.5</v>
      </c>
      <c r="E25" s="150"/>
      <c r="F25" s="151">
        <f t="shared" si="1"/>
        <v>-1</v>
      </c>
      <c r="I25" s="151"/>
    </row>
    <row r="26" spans="2:11" ht="28.35" customHeight="1">
      <c r="B26" s="227"/>
      <c r="C26" s="158" t="s">
        <v>56</v>
      </c>
      <c r="D26" s="150">
        <v>22443.75</v>
      </c>
      <c r="E26" s="150">
        <v>55300</v>
      </c>
      <c r="F26" s="151">
        <f t="shared" si="1"/>
        <v>1.4639376218323588</v>
      </c>
      <c r="I26" s="151"/>
    </row>
    <row r="27" spans="2:11" ht="28.35" customHeight="1">
      <c r="B27" s="227"/>
      <c r="C27" s="158" t="s">
        <v>57</v>
      </c>
      <c r="D27" s="150">
        <v>8977.5</v>
      </c>
      <c r="E27" s="150">
        <v>28325</v>
      </c>
      <c r="F27" s="151">
        <f t="shared" si="1"/>
        <v>2.1551099972152605</v>
      </c>
    </row>
    <row r="28" spans="2:11" ht="28.35" customHeight="1">
      <c r="B28" s="227"/>
      <c r="C28" s="159" t="s">
        <v>58</v>
      </c>
      <c r="D28" s="150">
        <v>7481.25</v>
      </c>
      <c r="E28" s="150">
        <v>19200</v>
      </c>
      <c r="F28" s="151">
        <f t="shared" si="1"/>
        <v>1.5664160401002507</v>
      </c>
    </row>
    <row r="29" spans="2:11" ht="28.35" customHeight="1">
      <c r="B29" s="227"/>
      <c r="C29" s="159" t="s">
        <v>59</v>
      </c>
      <c r="D29" s="150">
        <v>70323.75</v>
      </c>
      <c r="E29" s="150">
        <v>39000</v>
      </c>
      <c r="F29" s="151">
        <f t="shared" si="1"/>
        <v>-0.44542206580280491</v>
      </c>
    </row>
    <row r="30" spans="2:11" ht="28.35" customHeight="1">
      <c r="B30" s="227"/>
      <c r="C30" s="159" t="s">
        <v>60</v>
      </c>
      <c r="D30" s="150">
        <v>8977.5</v>
      </c>
      <c r="E30" s="150"/>
      <c r="F30" s="151">
        <f t="shared" si="1"/>
        <v>-1</v>
      </c>
    </row>
    <row r="31" spans="2:11" ht="28.35" customHeight="1">
      <c r="B31" s="227"/>
      <c r="C31" s="159" t="s">
        <v>61</v>
      </c>
      <c r="D31" s="150">
        <v>5985</v>
      </c>
      <c r="E31" s="150">
        <v>7700</v>
      </c>
      <c r="F31" s="151">
        <f t="shared" si="1"/>
        <v>0.28654970760233917</v>
      </c>
    </row>
    <row r="32" spans="2:11" ht="28.35" customHeight="1">
      <c r="B32" s="156"/>
      <c r="D32" s="154">
        <f>SUM(D24:D31)</f>
        <v>157937.5</v>
      </c>
      <c r="E32" s="154">
        <f>SUM(E24:E31)</f>
        <v>149525</v>
      </c>
      <c r="F32" s="155">
        <f t="shared" si="1"/>
        <v>-5.3264740799366841E-2</v>
      </c>
    </row>
    <row r="33" spans="2:7" ht="28.35" customHeight="1">
      <c r="B33" s="156"/>
    </row>
    <row r="34" spans="2:7" ht="28.35" customHeight="1">
      <c r="B34" s="145" t="s">
        <v>136</v>
      </c>
      <c r="C34" s="146"/>
      <c r="D34" s="146"/>
      <c r="E34" s="146"/>
      <c r="F34" s="146"/>
      <c r="G34" s="146"/>
    </row>
    <row r="35" spans="2:7" ht="28.35" customHeight="1"/>
    <row r="36" spans="2:7" ht="28.35" customHeight="1">
      <c r="B36" s="227" t="s">
        <v>132</v>
      </c>
      <c r="C36" s="227"/>
      <c r="D36" s="147" t="s">
        <v>40</v>
      </c>
      <c r="E36" s="147" t="s">
        <v>42</v>
      </c>
      <c r="F36" s="136" t="s">
        <v>133</v>
      </c>
    </row>
    <row r="37" spans="2:7" ht="28.35" customHeight="1">
      <c r="B37" s="227" t="s">
        <v>96</v>
      </c>
      <c r="C37" s="149" t="s">
        <v>134</v>
      </c>
      <c r="D37" s="150">
        <v>10687.5</v>
      </c>
      <c r="E37" s="150">
        <v>27650</v>
      </c>
      <c r="F37" s="151">
        <f t="shared" ref="F37:F45" si="2">(E37-D37)/D37</f>
        <v>1.5871345029239765</v>
      </c>
    </row>
    <row r="38" spans="2:7" ht="28.35" customHeight="1">
      <c r="B38" s="227"/>
      <c r="C38" s="158" t="s">
        <v>55</v>
      </c>
      <c r="D38" s="150">
        <v>16031.25</v>
      </c>
      <c r="E38" s="150">
        <v>15650</v>
      </c>
      <c r="F38" s="151">
        <f t="shared" si="2"/>
        <v>-2.3781676413255362E-2</v>
      </c>
    </row>
    <row r="39" spans="2:7" ht="28.35" customHeight="1">
      <c r="B39" s="227"/>
      <c r="C39" s="158" t="s">
        <v>56</v>
      </c>
      <c r="D39" s="150">
        <v>21375</v>
      </c>
      <c r="E39" s="150">
        <v>10650</v>
      </c>
      <c r="F39" s="151">
        <f t="shared" si="2"/>
        <v>-0.50175438596491229</v>
      </c>
    </row>
    <row r="40" spans="2:7" ht="28.35" customHeight="1">
      <c r="B40" s="227"/>
      <c r="C40" s="158" t="s">
        <v>57</v>
      </c>
      <c r="D40" s="150">
        <v>10687.5</v>
      </c>
      <c r="E40" s="150">
        <v>5650</v>
      </c>
      <c r="F40" s="151">
        <f t="shared" si="2"/>
        <v>-0.47134502923976607</v>
      </c>
    </row>
    <row r="41" spans="2:7" ht="28.35" customHeight="1">
      <c r="B41" s="227"/>
      <c r="C41" s="159" t="s">
        <v>58</v>
      </c>
      <c r="D41" s="150">
        <v>8550</v>
      </c>
      <c r="E41" s="150">
        <v>7650</v>
      </c>
      <c r="F41" s="151">
        <f t="shared" si="2"/>
        <v>-0.10526315789473684</v>
      </c>
    </row>
    <row r="42" spans="2:7" ht="28.35" customHeight="1">
      <c r="B42" s="227"/>
      <c r="C42" s="159" t="s">
        <v>59</v>
      </c>
      <c r="D42" s="150">
        <v>23925</v>
      </c>
      <c r="E42" s="150">
        <v>8650</v>
      </c>
      <c r="F42" s="151">
        <f t="shared" si="2"/>
        <v>-0.63845350052246608</v>
      </c>
    </row>
    <row r="43" spans="2:7" ht="28.35" customHeight="1">
      <c r="B43" s="227"/>
      <c r="C43" s="159" t="s">
        <v>60</v>
      </c>
      <c r="D43" s="150">
        <v>5343.75</v>
      </c>
      <c r="E43" s="150"/>
      <c r="F43" s="151">
        <f t="shared" si="2"/>
        <v>-1</v>
      </c>
    </row>
    <row r="44" spans="2:7" ht="28.35" customHeight="1">
      <c r="B44" s="227"/>
      <c r="C44" s="159" t="s">
        <v>61</v>
      </c>
      <c r="D44" s="150">
        <v>4275</v>
      </c>
      <c r="E44" s="150">
        <v>3650</v>
      </c>
      <c r="F44" s="151">
        <f t="shared" si="2"/>
        <v>-0.14619883040935672</v>
      </c>
    </row>
    <row r="45" spans="2:7" ht="28.35" customHeight="1">
      <c r="D45" s="154">
        <f>SUM(D37:D44)</f>
        <v>100875</v>
      </c>
      <c r="E45" s="154">
        <f>SUM(E37:E44)</f>
        <v>79550</v>
      </c>
      <c r="F45" s="155">
        <f t="shared" si="2"/>
        <v>-0.2114002478314746</v>
      </c>
    </row>
    <row r="46" spans="2:7" ht="28.35" customHeight="1"/>
    <row r="47" spans="2:7" ht="28.35" customHeight="1">
      <c r="B47" s="86" t="s">
        <v>137</v>
      </c>
      <c r="C47" s="87"/>
    </row>
    <row r="48" spans="2:7" ht="28.35" customHeight="1"/>
    <row r="49" spans="2:6" ht="28.35" customHeight="1">
      <c r="B49" s="227" t="s">
        <v>132</v>
      </c>
      <c r="C49" s="227"/>
      <c r="D49" s="147" t="s">
        <v>40</v>
      </c>
      <c r="E49" s="147" t="s">
        <v>42</v>
      </c>
      <c r="F49" s="136" t="s">
        <v>133</v>
      </c>
    </row>
    <row r="50" spans="2:6" ht="28.35" customHeight="1">
      <c r="B50" s="227" t="s">
        <v>96</v>
      </c>
      <c r="C50" s="149" t="s">
        <v>134</v>
      </c>
      <c r="D50" s="150">
        <v>4195.2</v>
      </c>
      <c r="E50" s="150">
        <v>4100</v>
      </c>
      <c r="F50" s="151">
        <f t="shared" ref="F50:F58" si="3">(E50-D50)/D50</f>
        <v>-2.2692601067887067E-2</v>
      </c>
    </row>
    <row r="51" spans="2:6" ht="28.35" customHeight="1">
      <c r="B51" s="227"/>
      <c r="C51" s="158" t="s">
        <v>55</v>
      </c>
      <c r="D51" s="150">
        <v>2097.6</v>
      </c>
      <c r="E51" s="150"/>
      <c r="F51" s="151">
        <f t="shared" si="3"/>
        <v>-1</v>
      </c>
    </row>
    <row r="52" spans="2:6" ht="28.35" customHeight="1">
      <c r="B52" s="227"/>
      <c r="C52" s="158" t="s">
        <v>56</v>
      </c>
      <c r="D52" s="150">
        <v>5244</v>
      </c>
      <c r="E52" s="150">
        <v>3875</v>
      </c>
      <c r="F52" s="151">
        <f t="shared" si="3"/>
        <v>-0.26106025934401222</v>
      </c>
    </row>
    <row r="53" spans="2:6" ht="28.35" customHeight="1">
      <c r="B53" s="227"/>
      <c r="C53" s="158" t="s">
        <v>57</v>
      </c>
      <c r="D53" s="150">
        <v>3933</v>
      </c>
      <c r="E53" s="150">
        <v>2325</v>
      </c>
      <c r="F53" s="151">
        <f t="shared" si="3"/>
        <v>-0.40884820747520978</v>
      </c>
    </row>
    <row r="54" spans="2:6" ht="28.35" customHeight="1">
      <c r="B54" s="227"/>
      <c r="C54" s="159" t="s">
        <v>58</v>
      </c>
      <c r="D54" s="150">
        <v>1311</v>
      </c>
      <c r="E54" s="150">
        <v>1240</v>
      </c>
      <c r="F54" s="151">
        <f t="shared" si="3"/>
        <v>-5.4157131960335621E-2</v>
      </c>
    </row>
    <row r="55" spans="2:6" ht="28.35" customHeight="1">
      <c r="B55" s="227"/>
      <c r="C55" s="159" t="s">
        <v>59</v>
      </c>
      <c r="D55" s="150">
        <v>6555</v>
      </c>
      <c r="E55" s="150">
        <v>1550</v>
      </c>
      <c r="F55" s="151">
        <f t="shared" si="3"/>
        <v>-0.76353928299008389</v>
      </c>
    </row>
    <row r="56" spans="2:6" ht="28.35" customHeight="1">
      <c r="B56" s="227"/>
      <c r="C56" s="159" t="s">
        <v>60</v>
      </c>
      <c r="D56" s="150">
        <v>1311</v>
      </c>
      <c r="E56" s="150">
        <v>2325</v>
      </c>
      <c r="F56" s="151">
        <f t="shared" si="3"/>
        <v>0.77345537757437066</v>
      </c>
    </row>
    <row r="57" spans="2:6" ht="28.35" customHeight="1">
      <c r="B57" s="227"/>
      <c r="C57" s="159" t="s">
        <v>61</v>
      </c>
      <c r="D57" s="150">
        <v>1573</v>
      </c>
      <c r="E57" s="150">
        <v>1550</v>
      </c>
      <c r="F57" s="151">
        <f t="shared" si="3"/>
        <v>-1.4621741894469168E-2</v>
      </c>
    </row>
    <row r="58" spans="2:6" ht="28.35" customHeight="1">
      <c r="D58" s="154">
        <f>SUM(D50:D57)</f>
        <v>26219.8</v>
      </c>
      <c r="E58" s="154">
        <f>SUM(E50:E57)</f>
        <v>16965</v>
      </c>
      <c r="F58" s="155">
        <f t="shared" si="3"/>
        <v>-0.35296989298163983</v>
      </c>
    </row>
    <row r="59" spans="2:6" ht="28.35" customHeight="1"/>
    <row r="60" spans="2:6" ht="28.35" customHeight="1">
      <c r="B60" s="86" t="s">
        <v>138</v>
      </c>
      <c r="C60" s="87"/>
    </row>
    <row r="61" spans="2:6" ht="28.35" customHeight="1"/>
    <row r="62" spans="2:6" ht="28.35" customHeight="1">
      <c r="B62" s="227" t="s">
        <v>132</v>
      </c>
      <c r="C62" s="227"/>
      <c r="D62" s="147" t="s">
        <v>40</v>
      </c>
      <c r="E62" s="147" t="s">
        <v>42</v>
      </c>
      <c r="F62" s="136" t="s">
        <v>133</v>
      </c>
    </row>
    <row r="63" spans="2:6" ht="28.35" customHeight="1">
      <c r="B63" s="227" t="s">
        <v>96</v>
      </c>
      <c r="C63" s="149" t="s">
        <v>134</v>
      </c>
      <c r="D63" s="150">
        <v>5851.16</v>
      </c>
      <c r="E63" s="150">
        <v>7445</v>
      </c>
      <c r="F63" s="151">
        <f t="shared" ref="F63:F71" si="4">(E63-D63)/D63</f>
        <v>0.27239726823399124</v>
      </c>
    </row>
    <row r="64" spans="2:6" ht="28.35" customHeight="1">
      <c r="B64" s="227"/>
      <c r="C64" s="158" t="s">
        <v>55</v>
      </c>
      <c r="D64" s="150">
        <v>8451.68</v>
      </c>
      <c r="E64" s="150">
        <v>37235</v>
      </c>
      <c r="F64" s="151">
        <f t="shared" si="4"/>
        <v>3.4056329629138822</v>
      </c>
    </row>
    <row r="65" spans="2:6" ht="28.35" customHeight="1">
      <c r="B65" s="227"/>
      <c r="C65" s="158" t="s">
        <v>56</v>
      </c>
      <c r="D65" s="150">
        <v>13002.59</v>
      </c>
      <c r="E65" s="150">
        <v>29790</v>
      </c>
      <c r="F65" s="151">
        <f t="shared" si="4"/>
        <v>1.2910820075077349</v>
      </c>
    </row>
    <row r="66" spans="2:6" ht="28.35" customHeight="1">
      <c r="B66" s="227"/>
      <c r="C66" s="158" t="s">
        <v>57</v>
      </c>
      <c r="D66" s="150">
        <v>7801.55</v>
      </c>
      <c r="E66" s="150">
        <v>13400</v>
      </c>
      <c r="F66" s="151">
        <f t="shared" si="4"/>
        <v>0.71760739852977928</v>
      </c>
    </row>
    <row r="67" spans="2:6" ht="28.35" customHeight="1">
      <c r="B67" s="227"/>
      <c r="C67" s="159" t="s">
        <v>58</v>
      </c>
      <c r="D67" s="150">
        <v>3250.65</v>
      </c>
      <c r="E67" s="150">
        <v>7445</v>
      </c>
      <c r="F67" s="151">
        <f t="shared" si="4"/>
        <v>1.2903111685355237</v>
      </c>
    </row>
    <row r="68" spans="2:6" ht="28.35" customHeight="1">
      <c r="B68" s="227"/>
      <c r="C68" s="159" t="s">
        <v>59</v>
      </c>
      <c r="D68" s="150">
        <v>16253.23</v>
      </c>
      <c r="E68" s="150">
        <v>44680</v>
      </c>
      <c r="F68" s="151">
        <f t="shared" si="4"/>
        <v>1.7489920465039872</v>
      </c>
    </row>
    <row r="69" spans="2:6" ht="28.35" customHeight="1">
      <c r="B69" s="227"/>
      <c r="C69" s="159" t="s">
        <v>60</v>
      </c>
      <c r="D69" s="150">
        <v>5851.16</v>
      </c>
      <c r="E69" s="150"/>
      <c r="F69" s="151">
        <f t="shared" si="4"/>
        <v>-1</v>
      </c>
    </row>
    <row r="70" spans="2:6" ht="28.35" customHeight="1">
      <c r="B70" s="227"/>
      <c r="C70" s="159" t="s">
        <v>61</v>
      </c>
      <c r="D70" s="150">
        <v>4550.91</v>
      </c>
      <c r="E70" s="150">
        <v>8940</v>
      </c>
      <c r="F70" s="151">
        <f t="shared" si="4"/>
        <v>0.96444227637988889</v>
      </c>
    </row>
    <row r="71" spans="2:6" ht="28.35" customHeight="1">
      <c r="D71" s="154">
        <f>SUM(D63:D70)</f>
        <v>65012.930000000008</v>
      </c>
      <c r="E71" s="154">
        <f>SUM(E63:E70)</f>
        <v>148935</v>
      </c>
      <c r="F71" s="155">
        <f t="shared" si="4"/>
        <v>1.2908519889812686</v>
      </c>
    </row>
    <row r="72" spans="2:6" ht="28.35" customHeight="1"/>
    <row r="73" spans="2:6" ht="28.35" customHeight="1">
      <c r="B73" s="86" t="s">
        <v>139</v>
      </c>
      <c r="C73" s="87"/>
    </row>
    <row r="74" spans="2:6" ht="28.35" customHeight="1"/>
    <row r="75" spans="2:6" ht="28.35" customHeight="1">
      <c r="B75" s="227" t="s">
        <v>132</v>
      </c>
      <c r="C75" s="227"/>
      <c r="D75" s="147" t="s">
        <v>40</v>
      </c>
      <c r="E75" s="147" t="s">
        <v>42</v>
      </c>
      <c r="F75" s="136" t="s">
        <v>133</v>
      </c>
    </row>
    <row r="76" spans="2:6" ht="28.35" customHeight="1">
      <c r="B76" s="227" t="s">
        <v>96</v>
      </c>
      <c r="C76" s="149" t="s">
        <v>134</v>
      </c>
      <c r="D76" s="150">
        <v>2612.5</v>
      </c>
      <c r="E76" s="150"/>
      <c r="F76" s="151">
        <f t="shared" ref="F76:F84" si="5">(E76-D76)/D76</f>
        <v>-1</v>
      </c>
    </row>
    <row r="77" spans="2:6" ht="28.35" customHeight="1">
      <c r="B77" s="227"/>
      <c r="C77" s="158" t="s">
        <v>55</v>
      </c>
      <c r="D77" s="150">
        <v>6792.5</v>
      </c>
      <c r="E77" s="150"/>
      <c r="F77" s="151">
        <f t="shared" si="5"/>
        <v>-1</v>
      </c>
    </row>
    <row r="78" spans="2:6" ht="28.35" customHeight="1">
      <c r="B78" s="227"/>
      <c r="C78" s="158" t="s">
        <v>56</v>
      </c>
      <c r="D78" s="150">
        <v>7837.5</v>
      </c>
      <c r="E78" s="150"/>
      <c r="F78" s="151">
        <f t="shared" si="5"/>
        <v>-1</v>
      </c>
    </row>
    <row r="79" spans="2:6" ht="28.35" customHeight="1">
      <c r="B79" s="227"/>
      <c r="C79" s="158" t="s">
        <v>57</v>
      </c>
      <c r="D79" s="150">
        <v>6792.5</v>
      </c>
      <c r="E79" s="150">
        <v>3500</v>
      </c>
      <c r="F79" s="151">
        <f t="shared" si="5"/>
        <v>-0.4847258005152742</v>
      </c>
    </row>
    <row r="80" spans="2:6" ht="28.35" customHeight="1">
      <c r="B80" s="227"/>
      <c r="C80" s="159" t="s">
        <v>58</v>
      </c>
      <c r="D80" s="150">
        <v>5225</v>
      </c>
      <c r="E80" s="150">
        <v>2000</v>
      </c>
      <c r="F80" s="151">
        <f t="shared" si="5"/>
        <v>-0.61722488038277512</v>
      </c>
    </row>
    <row r="81" spans="2:6" ht="28.35" customHeight="1">
      <c r="B81" s="227"/>
      <c r="C81" s="159" t="s">
        <v>59</v>
      </c>
      <c r="D81" s="150">
        <v>17242.5</v>
      </c>
      <c r="E81" s="150">
        <v>2000</v>
      </c>
      <c r="F81" s="151">
        <f t="shared" si="5"/>
        <v>-0.88400753950993183</v>
      </c>
    </row>
    <row r="82" spans="2:6" ht="28.35" customHeight="1">
      <c r="B82" s="227"/>
      <c r="C82" s="159" t="s">
        <v>60</v>
      </c>
      <c r="D82" s="150">
        <v>2612.5</v>
      </c>
      <c r="E82" s="150"/>
      <c r="F82" s="151">
        <f t="shared" si="5"/>
        <v>-1</v>
      </c>
    </row>
    <row r="83" spans="2:6" ht="28.35" customHeight="1">
      <c r="B83" s="227"/>
      <c r="C83" s="159" t="s">
        <v>61</v>
      </c>
      <c r="D83" s="150">
        <v>3135</v>
      </c>
      <c r="E83" s="150">
        <v>1050</v>
      </c>
      <c r="F83" s="151">
        <f t="shared" si="5"/>
        <v>-0.66507177033492826</v>
      </c>
    </row>
    <row r="84" spans="2:6" ht="21.2" customHeight="1">
      <c r="D84" s="154">
        <f>SUM(D76:D83)</f>
        <v>52250</v>
      </c>
      <c r="E84" s="154">
        <f>SUM(E76:E83)</f>
        <v>8550</v>
      </c>
      <c r="F84" s="155">
        <f t="shared" si="5"/>
        <v>-0.83636363636363631</v>
      </c>
    </row>
    <row r="85" spans="2:6" ht="12.75" customHeight="1"/>
    <row r="86" spans="2:6" ht="28.35" customHeight="1">
      <c r="B86" s="86" t="s">
        <v>140</v>
      </c>
      <c r="C86" s="87"/>
      <c r="E86" s="87"/>
    </row>
    <row r="87" spans="2:6" ht="28.35" customHeight="1"/>
    <row r="88" spans="2:6" ht="28.35" customHeight="1">
      <c r="B88" s="227" t="s">
        <v>132</v>
      </c>
      <c r="C88" s="227"/>
      <c r="D88" s="147" t="s">
        <v>40</v>
      </c>
      <c r="E88" s="147" t="s">
        <v>42</v>
      </c>
      <c r="F88" s="136" t="s">
        <v>133</v>
      </c>
    </row>
    <row r="89" spans="2:6" ht="28.35" customHeight="1">
      <c r="B89" s="227" t="s">
        <v>96</v>
      </c>
      <c r="C89" s="149" t="s">
        <v>134</v>
      </c>
      <c r="D89" s="150">
        <v>7030</v>
      </c>
      <c r="E89" s="150"/>
      <c r="F89" s="151">
        <f t="shared" ref="F89:F97" si="6">(E89-D89)/D89</f>
        <v>-1</v>
      </c>
    </row>
    <row r="90" spans="2:6" ht="28.35" customHeight="1">
      <c r="B90" s="227"/>
      <c r="C90" s="158" t="s">
        <v>55</v>
      </c>
      <c r="D90" s="150">
        <v>91846.5</v>
      </c>
      <c r="E90" s="150"/>
      <c r="F90" s="151">
        <f t="shared" si="6"/>
        <v>-1</v>
      </c>
    </row>
    <row r="91" spans="2:6" ht="28.35" customHeight="1">
      <c r="B91" s="227"/>
      <c r="C91" s="158" t="s">
        <v>56</v>
      </c>
      <c r="D91" s="150">
        <v>131425</v>
      </c>
      <c r="E91" s="150"/>
      <c r="F91" s="151">
        <f t="shared" si="6"/>
        <v>-1</v>
      </c>
    </row>
    <row r="92" spans="2:6" ht="28.35" customHeight="1">
      <c r="B92" s="227"/>
      <c r="C92" s="158" t="s">
        <v>57</v>
      </c>
      <c r="D92" s="150">
        <v>45600</v>
      </c>
      <c r="E92" s="150">
        <v>55225</v>
      </c>
      <c r="F92" s="151">
        <f t="shared" si="6"/>
        <v>0.21107456140350878</v>
      </c>
    </row>
    <row r="93" spans="2:6" ht="28.35" customHeight="1">
      <c r="B93" s="227"/>
      <c r="C93" s="159" t="s">
        <v>58</v>
      </c>
      <c r="D93" s="150">
        <v>27610</v>
      </c>
      <c r="E93" s="150">
        <v>44600</v>
      </c>
      <c r="F93" s="151">
        <f t="shared" si="6"/>
        <v>0.61535675479898588</v>
      </c>
    </row>
    <row r="94" spans="2:6" ht="28.35" customHeight="1">
      <c r="B94" s="227"/>
      <c r="C94" s="159" t="s">
        <v>59</v>
      </c>
      <c r="D94" s="150">
        <v>160550</v>
      </c>
      <c r="E94" s="150">
        <v>121850</v>
      </c>
      <c r="F94" s="151">
        <f t="shared" si="6"/>
        <v>-0.24104640298972282</v>
      </c>
    </row>
    <row r="95" spans="2:6" ht="28.35" customHeight="1">
      <c r="B95" s="227"/>
      <c r="C95" s="159" t="s">
        <v>60</v>
      </c>
      <c r="D95" s="150">
        <v>12112.5</v>
      </c>
      <c r="E95" s="150"/>
      <c r="F95" s="151">
        <f t="shared" si="6"/>
        <v>-1</v>
      </c>
    </row>
    <row r="96" spans="2:6" ht="28.35" customHeight="1">
      <c r="B96" s="227"/>
      <c r="C96" s="159" t="s">
        <v>61</v>
      </c>
      <c r="D96" s="150">
        <v>32025</v>
      </c>
      <c r="E96" s="150">
        <v>28350</v>
      </c>
      <c r="F96" s="151">
        <f t="shared" si="6"/>
        <v>-0.11475409836065574</v>
      </c>
    </row>
    <row r="97" spans="4:6" ht="28.35" customHeight="1">
      <c r="D97" s="154">
        <f>SUM(D89:D96)</f>
        <v>508199</v>
      </c>
      <c r="E97" s="154">
        <f>SUM(E89:E96)</f>
        <v>250025</v>
      </c>
      <c r="F97" s="155">
        <f t="shared" si="6"/>
        <v>-0.50801752856656546</v>
      </c>
    </row>
    <row r="99" spans="4:6" ht="15">
      <c r="D99" s="154">
        <f>+D97+D84+D71+D58+D58+D45+D32+D19</f>
        <v>1007993.5300000001</v>
      </c>
      <c r="E99" s="154">
        <f>+E97+E84+E71+E58+E58+E45+E32+E19</f>
        <v>742075</v>
      </c>
      <c r="F99" s="160">
        <f>(E99-D99)/D99</f>
        <v>-0.26380975877890817</v>
      </c>
    </row>
  </sheetData>
  <mergeCells count="15">
    <mergeCell ref="B76:B83"/>
    <mergeCell ref="B88:C88"/>
    <mergeCell ref="B89:B96"/>
    <mergeCell ref="B37:B44"/>
    <mergeCell ref="B49:C49"/>
    <mergeCell ref="B50:B57"/>
    <mergeCell ref="B62:C62"/>
    <mergeCell ref="B63:B70"/>
    <mergeCell ref="B75:C75"/>
    <mergeCell ref="B36:C36"/>
    <mergeCell ref="B2:E2"/>
    <mergeCell ref="B10:C10"/>
    <mergeCell ref="B11:B18"/>
    <mergeCell ref="B23:C23"/>
    <mergeCell ref="B24:B31"/>
  </mergeCells>
  <pageMargins left="0.7" right="0.7" top="0.75" bottom="0.75" header="0.29999999999999993" footer="0.2999999999999999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3</vt:i4>
      </vt:variant>
    </vt:vector>
  </HeadingPairs>
  <TitlesOfParts>
    <vt:vector size="11" baseType="lpstr">
      <vt:lpstr>Feuil1</vt:lpstr>
      <vt:lpstr>AE_</vt:lpstr>
      <vt:lpstr>Scénario_fictif_de_MOE</vt:lpstr>
      <vt:lpstr>Scénario_fictif_MOE_rectifié_V1</vt:lpstr>
      <vt:lpstr>DPGF_MS1</vt:lpstr>
      <vt:lpstr>Scénario_fictif_d'assistance_à_</vt:lpstr>
      <vt:lpstr>Note_Calcul_avant_rectification</vt:lpstr>
      <vt:lpstr>Engagement_sur_prix_MOE_projets</vt:lpstr>
      <vt:lpstr>Scénario_fictif_de_MOE!Print_Area_0</vt:lpstr>
      <vt:lpstr>Scénario_fictif_MOE_rectifié_V1!Print_Area_0</vt:lpstr>
      <vt:lpstr>DPGF_MS1!Zone_d_impression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POULTIER Alexandre</dc:creator>
  <cp:lastModifiedBy>POULTIER Alexandre</cp:lastModifiedBy>
  <cp:revision>1</cp:revision>
  <cp:lastPrinted>2024-10-21T13:41:12Z</cp:lastPrinted>
  <dcterms:created xsi:type="dcterms:W3CDTF">2021-06-21T16:59:37Z</dcterms:created>
  <dcterms:modified xsi:type="dcterms:W3CDTF">2026-04-03T12:50:29Z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TaxCatchAll">
    <vt:lpwstr/>
  </property>
  <property fmtid="{D5CDD505-2E9C-101B-9397-08002B2CF9AE}" pid="9" name="_Identifier">
    <vt:lpwstr/>
  </property>
  <property fmtid="{D5CDD505-2E9C-101B-9397-08002B2CF9AE}" pid="10" name="aeb288df24564c0389da5b1c783173c4">
    <vt:lpwstr/>
  </property>
</Properties>
</file>